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20" windowWidth="14805" windowHeight="8010" activeTab="1"/>
  </bookViews>
  <sheets>
    <sheet name="Sayfa1" sheetId="1" r:id="rId1"/>
    <sheet name="Sayfa2" sheetId="2" r:id="rId2"/>
    <sheet name="Sayfa3" sheetId="3" r:id="rId3"/>
  </sheets>
  <calcPr calcId="125725"/>
</workbook>
</file>

<file path=xl/calcChain.xml><?xml version="1.0" encoding="utf-8"?>
<calcChain xmlns="http://schemas.openxmlformats.org/spreadsheetml/2006/main">
  <c r="O4" i="2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3"/>
  <c r="C186"/>
  <c r="D186"/>
  <c r="E186"/>
  <c r="F186"/>
  <c r="G186"/>
  <c r="H186"/>
  <c r="I186"/>
  <c r="J186"/>
  <c r="K186"/>
  <c r="L186"/>
  <c r="M186"/>
  <c r="N186"/>
  <c r="O186"/>
  <c r="B186"/>
  <c r="C180"/>
  <c r="D180"/>
  <c r="E180"/>
  <c r="F180"/>
  <c r="G180"/>
  <c r="H180"/>
  <c r="I180"/>
  <c r="J180"/>
  <c r="K180"/>
  <c r="L180"/>
  <c r="M180"/>
  <c r="N180"/>
  <c r="O180"/>
  <c r="B180"/>
  <c r="C174"/>
  <c r="D174"/>
  <c r="E174"/>
  <c r="F174"/>
  <c r="G174"/>
  <c r="H174"/>
  <c r="I174"/>
  <c r="J174"/>
  <c r="K174"/>
  <c r="L174"/>
  <c r="M174"/>
  <c r="N174"/>
  <c r="O174"/>
  <c r="B174"/>
  <c r="C168"/>
  <c r="D168"/>
  <c r="E168"/>
  <c r="F168"/>
  <c r="G168"/>
  <c r="H168"/>
  <c r="I168"/>
  <c r="J168"/>
  <c r="K168"/>
  <c r="L168"/>
  <c r="M168"/>
  <c r="N168"/>
  <c r="O168"/>
  <c r="B168"/>
  <c r="C162"/>
  <c r="D162"/>
  <c r="E162"/>
  <c r="F162"/>
  <c r="G162"/>
  <c r="H162"/>
  <c r="I162"/>
  <c r="J162"/>
  <c r="K162"/>
  <c r="L162"/>
  <c r="M162"/>
  <c r="N162"/>
  <c r="O162"/>
  <c r="B162"/>
  <c r="C158"/>
  <c r="D158"/>
  <c r="E158"/>
  <c r="F158"/>
  <c r="G158"/>
  <c r="H158"/>
  <c r="I158"/>
  <c r="J158"/>
  <c r="K158"/>
  <c r="L158"/>
  <c r="M158"/>
  <c r="N158"/>
  <c r="O158"/>
  <c r="B158"/>
  <c r="C152"/>
  <c r="D152"/>
  <c r="E152"/>
  <c r="F152"/>
  <c r="G152"/>
  <c r="H152"/>
  <c r="I152"/>
  <c r="J152"/>
  <c r="K152"/>
  <c r="L152"/>
  <c r="M152"/>
  <c r="N152"/>
  <c r="O152"/>
  <c r="B152"/>
  <c r="C146"/>
  <c r="D146"/>
  <c r="E146"/>
  <c r="F146"/>
  <c r="G146"/>
  <c r="H146"/>
  <c r="I146"/>
  <c r="J146"/>
  <c r="K146"/>
  <c r="L146"/>
  <c r="M146"/>
  <c r="N146"/>
  <c r="O146"/>
  <c r="B146"/>
  <c r="C140"/>
  <c r="D140"/>
  <c r="E140"/>
  <c r="F140"/>
  <c r="G140"/>
  <c r="H140"/>
  <c r="I140"/>
  <c r="J140"/>
  <c r="K140"/>
  <c r="L140"/>
  <c r="M140"/>
  <c r="N140"/>
  <c r="O140"/>
  <c r="B140"/>
  <c r="C134"/>
  <c r="D134"/>
  <c r="E134"/>
  <c r="F134"/>
  <c r="G134"/>
  <c r="H134"/>
  <c r="I134"/>
  <c r="J134"/>
  <c r="K134"/>
  <c r="L134"/>
  <c r="M134"/>
  <c r="N134"/>
  <c r="O134"/>
  <c r="B134"/>
  <c r="C130"/>
  <c r="D130"/>
  <c r="E130"/>
  <c r="F130"/>
  <c r="G130"/>
  <c r="H130"/>
  <c r="I130"/>
  <c r="J130"/>
  <c r="K130"/>
  <c r="L130"/>
  <c r="M130"/>
  <c r="N130"/>
  <c r="O130"/>
  <c r="B130"/>
  <c r="C124"/>
  <c r="D124"/>
  <c r="E124"/>
  <c r="F124"/>
  <c r="G124"/>
  <c r="H124"/>
  <c r="I124"/>
  <c r="J124"/>
  <c r="K124"/>
  <c r="L124"/>
  <c r="M124"/>
  <c r="N124"/>
  <c r="O124"/>
  <c r="B124"/>
  <c r="C118"/>
  <c r="D118"/>
  <c r="E118"/>
  <c r="F118"/>
  <c r="G118"/>
  <c r="H118"/>
  <c r="I118"/>
  <c r="J118"/>
  <c r="K118"/>
  <c r="L118"/>
  <c r="M118"/>
  <c r="N118"/>
  <c r="O118"/>
  <c r="B118"/>
  <c r="C112"/>
  <c r="D112"/>
  <c r="E112"/>
  <c r="F112"/>
  <c r="G112"/>
  <c r="H112"/>
  <c r="I112"/>
  <c r="J112"/>
  <c r="K112"/>
  <c r="L112"/>
  <c r="M112"/>
  <c r="N112"/>
  <c r="O112"/>
  <c r="B112"/>
  <c r="C106"/>
  <c r="D106"/>
  <c r="E106"/>
  <c r="F106"/>
  <c r="G106"/>
  <c r="H106"/>
  <c r="I106"/>
  <c r="J106"/>
  <c r="K106"/>
  <c r="L106"/>
  <c r="M106"/>
  <c r="N106"/>
  <c r="O106"/>
  <c r="B106"/>
  <c r="C102"/>
  <c r="D102"/>
  <c r="E102"/>
  <c r="F102"/>
  <c r="G102"/>
  <c r="H102"/>
  <c r="I102"/>
  <c r="J102"/>
  <c r="K102"/>
  <c r="L102"/>
  <c r="M102"/>
  <c r="N102"/>
  <c r="O102"/>
  <c r="B102"/>
  <c r="C96"/>
  <c r="D96"/>
  <c r="E96"/>
  <c r="F96"/>
  <c r="G96"/>
  <c r="H96"/>
  <c r="I96"/>
  <c r="J96"/>
  <c r="K96"/>
  <c r="L96"/>
  <c r="M96"/>
  <c r="N96"/>
  <c r="O96"/>
  <c r="B96"/>
  <c r="C90"/>
  <c r="D90"/>
  <c r="E90"/>
  <c r="F90"/>
  <c r="G90"/>
  <c r="H90"/>
  <c r="I90"/>
  <c r="J90"/>
  <c r="K90"/>
  <c r="L90"/>
  <c r="M90"/>
  <c r="N90"/>
  <c r="O90"/>
  <c r="B90"/>
  <c r="C84"/>
  <c r="D84"/>
  <c r="E84"/>
  <c r="F84"/>
  <c r="G84"/>
  <c r="H84"/>
  <c r="I84"/>
  <c r="J84"/>
  <c r="K84"/>
  <c r="L84"/>
  <c r="M84"/>
  <c r="N84"/>
  <c r="O84"/>
  <c r="B84"/>
  <c r="C78"/>
  <c r="D78"/>
  <c r="E78"/>
  <c r="F78"/>
  <c r="G78"/>
  <c r="H78"/>
  <c r="I78"/>
  <c r="J78"/>
  <c r="K78"/>
  <c r="L78"/>
  <c r="N78"/>
  <c r="O78"/>
  <c r="B78"/>
  <c r="C74"/>
  <c r="D74"/>
  <c r="E74"/>
  <c r="F74"/>
  <c r="G74"/>
  <c r="H74"/>
  <c r="I74"/>
  <c r="J74"/>
  <c r="K74"/>
  <c r="L74"/>
  <c r="N74"/>
  <c r="O74"/>
  <c r="B74"/>
  <c r="C68"/>
  <c r="D68"/>
  <c r="E68"/>
  <c r="F68"/>
  <c r="G68"/>
  <c r="H68"/>
  <c r="I68"/>
  <c r="J68"/>
  <c r="K68"/>
  <c r="L68"/>
  <c r="N68"/>
  <c r="O68"/>
  <c r="B68"/>
  <c r="C62"/>
  <c r="D62"/>
  <c r="E62"/>
  <c r="F62"/>
  <c r="G62"/>
  <c r="H62"/>
  <c r="I62"/>
  <c r="J62"/>
  <c r="K62"/>
  <c r="L62"/>
  <c r="M62"/>
  <c r="N62"/>
  <c r="O62"/>
  <c r="B62"/>
  <c r="C56"/>
  <c r="D56"/>
  <c r="E56"/>
  <c r="F56"/>
  <c r="G56"/>
  <c r="H56"/>
  <c r="I56"/>
  <c r="J56"/>
  <c r="K56"/>
  <c r="L56"/>
  <c r="N56"/>
  <c r="O56"/>
  <c r="B56"/>
  <c r="L50"/>
  <c r="K50"/>
  <c r="N27"/>
  <c r="M27"/>
  <c r="N26"/>
  <c r="M26"/>
  <c r="N25"/>
  <c r="M25"/>
  <c r="N24"/>
  <c r="M24"/>
  <c r="N23"/>
  <c r="M23"/>
  <c r="N22"/>
  <c r="M22"/>
  <c r="N21"/>
  <c r="M21"/>
  <c r="N20"/>
  <c r="M20"/>
  <c r="N19"/>
  <c r="M19"/>
  <c r="N18"/>
  <c r="M18"/>
  <c r="N17"/>
  <c r="M17"/>
  <c r="N16"/>
  <c r="M16"/>
  <c r="N15"/>
  <c r="M15"/>
  <c r="N14"/>
  <c r="M14"/>
  <c r="N13"/>
  <c r="M13"/>
  <c r="N12"/>
  <c r="M12"/>
  <c r="N11"/>
  <c r="M11"/>
  <c r="N10"/>
  <c r="M10"/>
  <c r="N9"/>
  <c r="M9"/>
  <c r="N8"/>
  <c r="M8"/>
  <c r="M78" s="1"/>
  <c r="N7"/>
  <c r="M7"/>
  <c r="M74" s="1"/>
  <c r="N6"/>
  <c r="M6"/>
  <c r="M68" s="1"/>
  <c r="N5"/>
  <c r="M5"/>
  <c r="N4"/>
  <c r="M4"/>
  <c r="M56" s="1"/>
  <c r="N3"/>
  <c r="M3"/>
  <c r="O4" i="3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3"/>
  <c r="N4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3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3"/>
  <c r="C29"/>
  <c r="C30" s="1"/>
  <c r="E29"/>
  <c r="G29"/>
  <c r="G30" s="1"/>
  <c r="I29"/>
  <c r="I30" s="1"/>
  <c r="E30"/>
  <c r="J50" i="2"/>
  <c r="I50"/>
  <c r="H50"/>
  <c r="G50"/>
  <c r="F50"/>
  <c r="E50"/>
  <c r="D50"/>
  <c r="C50"/>
  <c r="B50"/>
  <c r="O50"/>
  <c r="N50"/>
  <c r="M50"/>
  <c r="O29" i="3" l="1"/>
  <c r="M29"/>
</calcChain>
</file>

<file path=xl/sharedStrings.xml><?xml version="1.0" encoding="utf-8"?>
<sst xmlns="http://schemas.openxmlformats.org/spreadsheetml/2006/main" count="625" uniqueCount="42">
  <si>
    <t>NO</t>
  </si>
  <si>
    <t>ADI SOYADI</t>
  </si>
  <si>
    <t>D</t>
  </si>
  <si>
    <t>Y</t>
  </si>
  <si>
    <t>TÜRKÇE</t>
  </si>
  <si>
    <t>MATEMATİK</t>
  </si>
  <si>
    <t>İNGİLİZCE</t>
  </si>
  <si>
    <t>TOPLAM</t>
  </si>
  <si>
    <t>PUAN</t>
  </si>
  <si>
    <t>HAY. BİL.</t>
  </si>
  <si>
    <t>A. RASİM VİŞNE</t>
  </si>
  <si>
    <t>BEKİR YANMAZ</t>
  </si>
  <si>
    <t>BEYTULLAH ŞAHİN</t>
  </si>
  <si>
    <t>R. KEVSER KAYA</t>
  </si>
  <si>
    <t>FATMANUR ATLI</t>
  </si>
  <si>
    <t>GÜLNİHAL ATLI</t>
  </si>
  <si>
    <t>HALİL İBRAHİM AVCI</t>
  </si>
  <si>
    <t>MUSTAFA TAŞ</t>
  </si>
  <si>
    <t>A. FARUK ÇALIŞKAN</t>
  </si>
  <si>
    <t>KEVSER ALAGÖZ</t>
  </si>
  <si>
    <t>MEHMET GÖRGÜLÜ</t>
  </si>
  <si>
    <t>ÖMER BALIK</t>
  </si>
  <si>
    <t>İBRAHİM BARDAKÇI</t>
  </si>
  <si>
    <t>ŞEVVAL BARDAKÇI</t>
  </si>
  <si>
    <t>ZEYNEP BALIK</t>
  </si>
  <si>
    <t>ORT :</t>
  </si>
  <si>
    <t>HAYAT BİLGİSİ</t>
  </si>
  <si>
    <t>SORULUK</t>
  </si>
  <si>
    <t>YILMAZ CAN MANDAL</t>
  </si>
  <si>
    <t>MUHAMMED ALİ AKTAŞ</t>
  </si>
  <si>
    <t>KERİM CAN YILDIZ</t>
  </si>
  <si>
    <t>ORTLAMA NET</t>
  </si>
  <si>
    <t>ORTALAMA YÜZDE %</t>
  </si>
  <si>
    <t>AYŞE RANA BUÇAK</t>
  </si>
  <si>
    <t>LEYLA SULTAN BALIK</t>
  </si>
  <si>
    <t>M. EREN YETER</t>
  </si>
  <si>
    <t>ESMA BARDAKÇI</t>
  </si>
  <si>
    <t>H. ÖMER BALIK</t>
  </si>
  <si>
    <t>H. ELA KILINÇ</t>
  </si>
  <si>
    <t>FEN BİL.</t>
  </si>
  <si>
    <t>HAYAT BİL.</t>
  </si>
  <si>
    <t>FEN BİLİMLERİ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</si>
</sst>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b/>
      <sz val="11"/>
      <color theme="1"/>
      <name val="Century Gothic"/>
      <family val="2"/>
      <charset val="162"/>
    </font>
    <font>
      <b/>
      <sz val="10"/>
      <color theme="1"/>
      <name val="Century Gothic"/>
      <family val="2"/>
      <charset val="162"/>
    </font>
    <font>
      <b/>
      <sz val="20"/>
      <color theme="1"/>
      <name val="Century Gothic"/>
      <family val="2"/>
      <charset val="162"/>
    </font>
    <font>
      <b/>
      <sz val="24"/>
      <color theme="1"/>
      <name val="Century Gothic"/>
      <family val="2"/>
      <charset val="162"/>
    </font>
    <font>
      <b/>
      <sz val="12"/>
      <color theme="1"/>
      <name val="Century Gothic"/>
      <family val="2"/>
      <charset val="162"/>
    </font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1" xfId="0" applyFont="1" applyBorder="1" applyAlignment="1">
      <alignment textRotation="90"/>
    </xf>
    <xf numFmtId="0" fontId="3" fillId="0" borderId="2" xfId="0" applyFont="1" applyBorder="1" applyAlignment="1">
      <alignment textRotation="90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3" fillId="3" borderId="3" xfId="0" applyFont="1" applyFill="1" applyBorder="1" applyAlignment="1">
      <alignment textRotation="90"/>
    </xf>
    <xf numFmtId="0" fontId="3" fillId="3" borderId="1" xfId="0" applyFont="1" applyFill="1" applyBorder="1"/>
    <xf numFmtId="0" fontId="0" fillId="3" borderId="0" xfId="0" applyFill="1"/>
    <xf numFmtId="0" fontId="3" fillId="3" borderId="4" xfId="0" applyFont="1" applyFill="1" applyBorder="1" applyAlignment="1">
      <alignment textRotation="90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4" borderId="0" xfId="0" applyFont="1" applyFill="1" applyBorder="1"/>
    <xf numFmtId="0" fontId="2" fillId="4" borderId="0" xfId="0" applyFont="1" applyFill="1" applyBorder="1"/>
    <xf numFmtId="0" fontId="1" fillId="4" borderId="0" xfId="0" applyFont="1" applyFill="1"/>
    <xf numFmtId="0" fontId="1" fillId="4" borderId="0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0" fillId="4" borderId="0" xfId="0" applyFill="1" applyBorder="1"/>
    <xf numFmtId="0" fontId="0" fillId="4" borderId="0" xfId="0" applyFill="1"/>
    <xf numFmtId="0" fontId="6" fillId="4" borderId="0" xfId="0" applyFont="1" applyFill="1" applyBorder="1" applyAlignment="1">
      <alignment horizontal="right" vertical="center"/>
    </xf>
    <xf numFmtId="0" fontId="6" fillId="4" borderId="0" xfId="0" applyFont="1" applyFill="1" applyBorder="1"/>
    <xf numFmtId="0" fontId="5" fillId="4" borderId="0" xfId="0" applyFont="1" applyFill="1" applyBorder="1"/>
    <xf numFmtId="0" fontId="7" fillId="0" borderId="1" xfId="0" applyFont="1" applyBorder="1" applyAlignment="1">
      <alignment textRotation="90"/>
    </xf>
    <xf numFmtId="0" fontId="7" fillId="0" borderId="2" xfId="0" applyFont="1" applyBorder="1" applyAlignment="1">
      <alignment textRotation="90"/>
    </xf>
    <xf numFmtId="0" fontId="7" fillId="3" borderId="3" xfId="0" applyFont="1" applyFill="1" applyBorder="1" applyAlignment="1">
      <alignment textRotation="90"/>
    </xf>
    <xf numFmtId="0" fontId="7" fillId="3" borderId="4" xfId="0" applyFont="1" applyFill="1" applyBorder="1" applyAlignment="1">
      <alignment textRotation="90"/>
    </xf>
    <xf numFmtId="0" fontId="7" fillId="0" borderId="1" xfId="0" applyFont="1" applyBorder="1" applyAlignment="1">
      <alignment horizontal="center" vertical="center" textRotation="90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7" fillId="0" borderId="6" xfId="0" applyFont="1" applyBorder="1"/>
    <xf numFmtId="0" fontId="7" fillId="2" borderId="6" xfId="0" applyFont="1" applyFill="1" applyBorder="1"/>
    <xf numFmtId="0" fontId="9" fillId="0" borderId="7" xfId="0" applyFont="1" applyBorder="1"/>
    <xf numFmtId="0" fontId="9" fillId="3" borderId="8" xfId="0" applyFont="1" applyFill="1" applyBorder="1"/>
    <xf numFmtId="0" fontId="7" fillId="3" borderId="6" xfId="0" applyFont="1" applyFill="1" applyBorder="1"/>
    <xf numFmtId="0" fontId="7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right" vertical="center"/>
    </xf>
    <xf numFmtId="0" fontId="9" fillId="3" borderId="9" xfId="0" applyFont="1" applyFill="1" applyBorder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textRotation="90"/>
    </xf>
    <xf numFmtId="0" fontId="3" fillId="0" borderId="2" xfId="0" applyFont="1" applyBorder="1" applyAlignment="1">
      <alignment horizontal="center" textRotation="90"/>
    </xf>
    <xf numFmtId="0" fontId="3" fillId="3" borderId="3" xfId="0" applyFont="1" applyFill="1" applyBorder="1" applyAlignment="1">
      <alignment horizontal="center" textRotation="90"/>
    </xf>
    <xf numFmtId="0" fontId="3" fillId="3" borderId="4" xfId="0" applyFont="1" applyFill="1" applyBorder="1" applyAlignment="1">
      <alignment horizontal="center" textRotation="90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14</xdr:row>
      <xdr:rowOff>9525</xdr:rowOff>
    </xdr:from>
    <xdr:ext cx="5113323" cy="333168"/>
    <xdr:sp macro="" textlink="">
      <xdr:nvSpPr>
        <xdr:cNvPr id="2" name="1 Metin kutusu"/>
        <xdr:cNvSpPr txBox="1"/>
      </xdr:nvSpPr>
      <xdr:spPr>
        <a:xfrm>
          <a:off x="371475" y="3343275"/>
          <a:ext cx="5113323" cy="333168"/>
        </a:xfrm>
        <a:prstGeom prst="rect">
          <a:avLst/>
        </a:prstGeom>
        <a:solidFill>
          <a:srgbClr val="00B0F0"/>
        </a:solidFill>
        <a:ln>
          <a:gradFill>
            <a:gsLst>
              <a:gs pos="0">
                <a:srgbClr val="FFFF00"/>
              </a:gs>
              <a:gs pos="50000">
                <a:schemeClr val="accent1">
                  <a:tint val="44500"/>
                  <a:satMod val="160000"/>
                </a:schemeClr>
              </a:gs>
              <a:gs pos="100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tr-TR" sz="1600" b="1">
              <a:latin typeface="Bookman Old Style" pitchFamily="18" charset="0"/>
            </a:rPr>
            <a:t>HAZIRLAYANLAR : Salih &amp; Muhammet ÖZENÇ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257175</xdr:colOff>
      <xdr:row>32</xdr:row>
      <xdr:rowOff>142875</xdr:rowOff>
    </xdr:from>
    <xdr:ext cx="3881062" cy="272960"/>
    <xdr:sp macro="" textlink="">
      <xdr:nvSpPr>
        <xdr:cNvPr id="2" name="1 Metin kutusu"/>
        <xdr:cNvSpPr txBox="1"/>
      </xdr:nvSpPr>
      <xdr:spPr>
        <a:xfrm>
          <a:off x="581025" y="6905625"/>
          <a:ext cx="3881062" cy="2729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tr-TR" sz="1200" b="1">
              <a:latin typeface="Bookman Old Style" pitchFamily="18" charset="0"/>
            </a:rPr>
            <a:t>HAZIRLAYANLAR : Salih &amp; Muhammet ÖZENÇ</a:t>
          </a:r>
        </a:p>
      </xdr:txBody>
    </xdr:sp>
    <xdr:clientData/>
  </xdr:oneCellAnchor>
  <xdr:twoCellAnchor editAs="oneCell">
    <xdr:from>
      <xdr:col>0</xdr:col>
      <xdr:colOff>66675</xdr:colOff>
      <xdr:row>1</xdr:row>
      <xdr:rowOff>180975</xdr:rowOff>
    </xdr:from>
    <xdr:to>
      <xdr:col>1</xdr:col>
      <xdr:colOff>0</xdr:colOff>
      <xdr:row>24</xdr:row>
      <xdr:rowOff>190500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1114425"/>
          <a:ext cx="428625" cy="48387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33</xdr:row>
      <xdr:rowOff>0</xdr:rowOff>
    </xdr:from>
    <xdr:ext cx="3881062" cy="272960"/>
    <xdr:sp macro="" textlink="">
      <xdr:nvSpPr>
        <xdr:cNvPr id="2" name="1 Metin kutusu"/>
        <xdr:cNvSpPr txBox="1"/>
      </xdr:nvSpPr>
      <xdr:spPr>
        <a:xfrm>
          <a:off x="342900" y="6953250"/>
          <a:ext cx="3881062" cy="2729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tr-TR" sz="1200" b="1">
              <a:latin typeface="Bookman Old Style" pitchFamily="18" charset="0"/>
            </a:rPr>
            <a:t>HAZIRLAYANLAR : Salih &amp; Muhammet ÖZENÇ</a:t>
          </a:r>
        </a:p>
      </xdr:txBody>
    </xdr:sp>
    <xdr:clientData/>
  </xdr:oneCellAnchor>
  <xdr:twoCellAnchor editAs="oneCell">
    <xdr:from>
      <xdr:col>0</xdr:col>
      <xdr:colOff>66675</xdr:colOff>
      <xdr:row>1</xdr:row>
      <xdr:rowOff>180975</xdr:rowOff>
    </xdr:from>
    <xdr:to>
      <xdr:col>0</xdr:col>
      <xdr:colOff>495300</xdr:colOff>
      <xdr:row>26</xdr:row>
      <xdr:rowOff>19050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1114425"/>
          <a:ext cx="428625" cy="48387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46"/>
  <sheetViews>
    <sheetView topLeftCell="A4" workbookViewId="0">
      <selection activeCell="N13" sqref="N13"/>
    </sheetView>
  </sheetViews>
  <sheetFormatPr defaultRowHeight="15"/>
  <cols>
    <col min="1" max="5" width="5.7109375" customWidth="1"/>
    <col min="6" max="6" width="12.85546875" customWidth="1"/>
    <col min="7" max="7" width="11.7109375" customWidth="1"/>
    <col min="8" max="24" width="5.7109375" customWidth="1"/>
  </cols>
  <sheetData>
    <row r="1" spans="1:30" s="2" customFormat="1">
      <c r="A1" s="15"/>
      <c r="B1" s="15"/>
      <c r="C1" s="15"/>
      <c r="D1" s="15"/>
      <c r="E1" s="15"/>
      <c r="F1" s="16"/>
      <c r="G1" s="15"/>
      <c r="H1" s="15"/>
      <c r="I1" s="15"/>
      <c r="J1" s="15"/>
      <c r="K1" s="15"/>
      <c r="L1" s="15"/>
      <c r="M1" s="15"/>
      <c r="N1" s="15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</row>
    <row r="2" spans="1:30" s="1" customFormat="1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</row>
    <row r="3" spans="1:30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</row>
    <row r="4" spans="1:30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</row>
    <row r="5" spans="1:30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</row>
    <row r="6" spans="1:30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</row>
    <row r="7" spans="1:30" ht="29.25">
      <c r="A7" s="20"/>
      <c r="B7" s="20"/>
      <c r="C7" s="20"/>
      <c r="D7" s="20"/>
      <c r="E7" s="20"/>
      <c r="F7" s="22" t="s">
        <v>4</v>
      </c>
      <c r="G7" s="23">
        <v>20</v>
      </c>
      <c r="H7" s="20"/>
      <c r="I7" s="20"/>
      <c r="J7" s="20"/>
      <c r="K7" s="20"/>
      <c r="L7" s="20"/>
      <c r="M7" s="20"/>
      <c r="N7" s="20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</row>
    <row r="8" spans="1:30" ht="29.25">
      <c r="A8" s="20"/>
      <c r="B8" s="20"/>
      <c r="C8" s="20"/>
      <c r="D8" s="20"/>
      <c r="E8" s="20"/>
      <c r="F8" s="22" t="s">
        <v>5</v>
      </c>
      <c r="G8" s="23">
        <v>15</v>
      </c>
      <c r="H8" s="20"/>
      <c r="I8" s="20"/>
      <c r="J8" s="20"/>
      <c r="K8" s="20"/>
      <c r="L8" s="20"/>
      <c r="M8" s="20"/>
      <c r="N8" s="20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</row>
    <row r="9" spans="1:30" ht="29.25">
      <c r="A9" s="20"/>
      <c r="B9" s="20"/>
      <c r="C9" s="20"/>
      <c r="D9" s="20"/>
      <c r="E9" s="20"/>
      <c r="F9" s="22" t="s">
        <v>26</v>
      </c>
      <c r="G9" s="23">
        <v>15</v>
      </c>
      <c r="H9" s="20"/>
      <c r="I9" s="20"/>
      <c r="J9" s="20"/>
      <c r="K9" s="20"/>
      <c r="L9" s="20"/>
      <c r="M9" s="20"/>
      <c r="N9" s="20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</row>
    <row r="10" spans="1:30" ht="29.25">
      <c r="A10" s="20"/>
      <c r="B10" s="20"/>
      <c r="C10" s="20"/>
      <c r="D10" s="20"/>
      <c r="E10" s="20"/>
      <c r="F10" s="22" t="s">
        <v>41</v>
      </c>
      <c r="G10" s="23">
        <v>15</v>
      </c>
      <c r="H10" s="20"/>
      <c r="I10" s="20"/>
      <c r="J10" s="20"/>
      <c r="K10" s="20"/>
      <c r="L10" s="20"/>
      <c r="M10" s="20"/>
      <c r="N10" s="20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</row>
    <row r="11" spans="1:30" ht="29.25">
      <c r="A11" s="20"/>
      <c r="B11" s="20"/>
      <c r="C11" s="20"/>
      <c r="D11" s="20"/>
      <c r="E11" s="20"/>
      <c r="F11" s="22" t="s">
        <v>6</v>
      </c>
      <c r="G11" s="23">
        <v>10</v>
      </c>
      <c r="H11" s="20"/>
      <c r="I11" s="20"/>
      <c r="J11" s="20"/>
      <c r="K11" s="20"/>
      <c r="L11" s="20"/>
      <c r="M11" s="20"/>
      <c r="N11" s="20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</row>
    <row r="12" spans="1:30" ht="29.25">
      <c r="A12" s="20"/>
      <c r="B12" s="20"/>
      <c r="C12" s="20"/>
      <c r="D12" s="20"/>
      <c r="E12" s="20"/>
      <c r="F12" s="20"/>
      <c r="G12" s="23">
        <v>70</v>
      </c>
      <c r="H12" s="24" t="s">
        <v>27</v>
      </c>
      <c r="I12" s="20"/>
      <c r="J12" s="20"/>
      <c r="K12" s="20"/>
      <c r="L12" s="20"/>
      <c r="M12" s="20"/>
      <c r="N12" s="20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</row>
    <row r="13" spans="1:30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</row>
    <row r="14" spans="1:30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</row>
    <row r="15" spans="1:30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</row>
    <row r="16" spans="1:30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</row>
    <row r="17" spans="1:30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</row>
    <row r="18" spans="1:30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</row>
    <row r="19" spans="1:30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</row>
    <row r="20" spans="1:30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</row>
    <row r="21" spans="1:30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</row>
    <row r="22" spans="1:30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</row>
    <row r="23" spans="1:30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</row>
    <row r="24" spans="1:30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</row>
    <row r="25" spans="1:30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</row>
    <row r="26" spans="1:30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</row>
    <row r="27" spans="1:30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</row>
    <row r="28" spans="1:30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</row>
    <row r="29" spans="1:30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</row>
    <row r="30" spans="1:30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</row>
    <row r="31" spans="1:30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</row>
    <row r="32" spans="1:30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</row>
    <row r="33" spans="1:30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</row>
    <row r="34" spans="1:30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</row>
    <row r="35" spans="1:30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</row>
    <row r="36" spans="1:30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</row>
    <row r="37" spans="1:30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</row>
    <row r="38" spans="1:30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</row>
    <row r="39" spans="1:30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</row>
    <row r="40" spans="1:30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</row>
    <row r="41" spans="1:30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</row>
    <row r="42" spans="1:30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</row>
    <row r="43" spans="1:30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</row>
    <row r="44" spans="1:30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</row>
    <row r="45" spans="1:30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</row>
    <row r="46" spans="1:30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87"/>
  <sheetViews>
    <sheetView tabSelected="1" topLeftCell="A43" workbookViewId="0">
      <selection activeCell="Q9" sqref="Q9"/>
    </sheetView>
  </sheetViews>
  <sheetFormatPr defaultRowHeight="15"/>
  <cols>
    <col min="1" max="1" width="4.85546875" customWidth="1"/>
    <col min="2" max="2" width="20.85546875" customWidth="1"/>
    <col min="3" max="3" width="4.7109375" customWidth="1"/>
    <col min="4" max="4" width="4.7109375" style="11" customWidth="1"/>
    <col min="5" max="5" width="4.7109375" customWidth="1"/>
    <col min="6" max="6" width="4.7109375" style="11" customWidth="1"/>
    <col min="7" max="7" width="4.7109375" customWidth="1"/>
    <col min="8" max="8" width="4.7109375" style="11" customWidth="1"/>
    <col min="9" max="9" width="4.7109375" customWidth="1"/>
    <col min="10" max="12" width="4.7109375" style="11" customWidth="1"/>
    <col min="13" max="13" width="4.7109375" customWidth="1"/>
    <col min="14" max="14" width="4.7109375" style="11" customWidth="1"/>
    <col min="15" max="15" width="7.7109375" customWidth="1"/>
  </cols>
  <sheetData>
    <row r="1" spans="1:17" ht="67.5">
      <c r="A1" s="3"/>
      <c r="B1" s="3"/>
      <c r="C1" s="4" t="s">
        <v>4</v>
      </c>
      <c r="D1" s="9"/>
      <c r="E1" s="4" t="s">
        <v>5</v>
      </c>
      <c r="F1" s="9"/>
      <c r="G1" s="4" t="s">
        <v>40</v>
      </c>
      <c r="H1" s="9"/>
      <c r="I1" s="4" t="s">
        <v>39</v>
      </c>
      <c r="J1" s="12"/>
      <c r="K1" s="4" t="s">
        <v>6</v>
      </c>
      <c r="L1" s="9"/>
      <c r="M1" s="4" t="s">
        <v>7</v>
      </c>
      <c r="N1" s="9"/>
      <c r="O1" s="3"/>
      <c r="Q1" s="54"/>
    </row>
    <row r="2" spans="1:17">
      <c r="A2" s="5" t="s">
        <v>0</v>
      </c>
      <c r="B2" s="5" t="s">
        <v>1</v>
      </c>
      <c r="C2" s="6" t="s">
        <v>2</v>
      </c>
      <c r="D2" s="7" t="s">
        <v>3</v>
      </c>
      <c r="E2" s="6" t="s">
        <v>2</v>
      </c>
      <c r="F2" s="7" t="s">
        <v>3</v>
      </c>
      <c r="G2" s="6" t="s">
        <v>2</v>
      </c>
      <c r="H2" s="7" t="s">
        <v>3</v>
      </c>
      <c r="I2" s="6" t="s">
        <v>2</v>
      </c>
      <c r="J2" s="7" t="s">
        <v>3</v>
      </c>
      <c r="K2" s="6" t="s">
        <v>2</v>
      </c>
      <c r="L2" s="7" t="s">
        <v>3</v>
      </c>
      <c r="M2" s="6" t="s">
        <v>2</v>
      </c>
      <c r="N2" s="7" t="s">
        <v>3</v>
      </c>
      <c r="O2" s="6" t="s">
        <v>8</v>
      </c>
    </row>
    <row r="3" spans="1:17" ht="15.75">
      <c r="A3" s="30"/>
      <c r="B3" s="30" t="s">
        <v>10</v>
      </c>
      <c r="C3" s="31">
        <v>15</v>
      </c>
      <c r="D3" s="32">
        <v>0</v>
      </c>
      <c r="E3" s="31">
        <v>15</v>
      </c>
      <c r="F3" s="32">
        <v>0</v>
      </c>
      <c r="G3" s="31">
        <v>15</v>
      </c>
      <c r="H3" s="32">
        <v>0</v>
      </c>
      <c r="I3" s="31">
        <v>15</v>
      </c>
      <c r="J3" s="32">
        <v>0</v>
      </c>
      <c r="K3" s="53">
        <v>10</v>
      </c>
      <c r="L3" s="32">
        <v>0</v>
      </c>
      <c r="M3" s="31">
        <f>(C3+E3+G3+I3+K3)</f>
        <v>70</v>
      </c>
      <c r="N3" s="32">
        <f>(D3+F3+H3+J3+L3)</f>
        <v>0</v>
      </c>
      <c r="O3" s="30">
        <f>((C3*1.675)+(E3*1.7)+(G3*1.3)+(I3*1.275)+(K3*1.075))</f>
        <v>100</v>
      </c>
    </row>
    <row r="4" spans="1:17" ht="15.75">
      <c r="A4" s="30"/>
      <c r="B4" s="30" t="s">
        <v>11</v>
      </c>
      <c r="C4" s="31">
        <v>15</v>
      </c>
      <c r="D4" s="32">
        <v>0</v>
      </c>
      <c r="E4" s="31">
        <v>0</v>
      </c>
      <c r="F4" s="32">
        <v>0</v>
      </c>
      <c r="G4" s="31">
        <v>0</v>
      </c>
      <c r="H4" s="32">
        <v>0</v>
      </c>
      <c r="I4" s="31">
        <v>0</v>
      </c>
      <c r="J4" s="32">
        <v>0</v>
      </c>
      <c r="K4" s="53">
        <v>0</v>
      </c>
      <c r="L4" s="32">
        <v>0</v>
      </c>
      <c r="M4" s="31">
        <f t="shared" ref="M4:N27" si="0">(C4+E4+G4+I4+K4)</f>
        <v>15</v>
      </c>
      <c r="N4" s="32">
        <f t="shared" si="0"/>
        <v>0</v>
      </c>
      <c r="O4" s="30">
        <f t="shared" ref="O4:O27" si="1">((C4*1.675)+(E4*1.7)+(G4*1.3)+(I4*1.275)+(K4*1.075))</f>
        <v>25.125</v>
      </c>
    </row>
    <row r="5" spans="1:17" ht="15.75">
      <c r="A5" s="30"/>
      <c r="B5" s="30" t="s">
        <v>12</v>
      </c>
      <c r="C5" s="31">
        <v>0</v>
      </c>
      <c r="D5" s="32">
        <v>0</v>
      </c>
      <c r="E5" s="31">
        <v>15</v>
      </c>
      <c r="F5" s="32">
        <v>0</v>
      </c>
      <c r="G5" s="31">
        <v>0</v>
      </c>
      <c r="H5" s="32">
        <v>0</v>
      </c>
      <c r="I5" s="31">
        <v>0</v>
      </c>
      <c r="J5" s="32">
        <v>0</v>
      </c>
      <c r="K5" s="53">
        <v>0</v>
      </c>
      <c r="L5" s="32">
        <v>0</v>
      </c>
      <c r="M5" s="31">
        <f t="shared" si="0"/>
        <v>15</v>
      </c>
      <c r="N5" s="32">
        <f t="shared" si="0"/>
        <v>0</v>
      </c>
      <c r="O5" s="30">
        <f t="shared" si="1"/>
        <v>25.5</v>
      </c>
    </row>
    <row r="6" spans="1:17" ht="15.75">
      <c r="A6" s="30"/>
      <c r="B6" s="30" t="s">
        <v>13</v>
      </c>
      <c r="C6" s="31">
        <v>0</v>
      </c>
      <c r="D6" s="32">
        <v>0</v>
      </c>
      <c r="E6" s="31">
        <v>0</v>
      </c>
      <c r="F6" s="32">
        <v>0</v>
      </c>
      <c r="G6" s="31">
        <v>15</v>
      </c>
      <c r="H6" s="32">
        <v>0</v>
      </c>
      <c r="I6" s="31">
        <v>0</v>
      </c>
      <c r="J6" s="32">
        <v>0</v>
      </c>
      <c r="K6" s="53">
        <v>0</v>
      </c>
      <c r="L6" s="32">
        <v>0</v>
      </c>
      <c r="M6" s="31">
        <f t="shared" si="0"/>
        <v>15</v>
      </c>
      <c r="N6" s="32">
        <f t="shared" si="0"/>
        <v>0</v>
      </c>
      <c r="O6" s="30">
        <f t="shared" si="1"/>
        <v>19.5</v>
      </c>
    </row>
    <row r="7" spans="1:17" ht="15.75">
      <c r="A7" s="30"/>
      <c r="B7" s="30" t="s">
        <v>30</v>
      </c>
      <c r="C7" s="31">
        <v>0</v>
      </c>
      <c r="D7" s="32">
        <v>0</v>
      </c>
      <c r="E7" s="31">
        <v>0</v>
      </c>
      <c r="F7" s="32">
        <v>0</v>
      </c>
      <c r="G7" s="31">
        <v>0</v>
      </c>
      <c r="H7" s="32">
        <v>0</v>
      </c>
      <c r="I7" s="31">
        <v>15</v>
      </c>
      <c r="J7" s="32">
        <v>0</v>
      </c>
      <c r="K7" s="53">
        <v>0</v>
      </c>
      <c r="L7" s="32">
        <v>0</v>
      </c>
      <c r="M7" s="31">
        <f t="shared" si="0"/>
        <v>15</v>
      </c>
      <c r="N7" s="32">
        <f t="shared" si="0"/>
        <v>0</v>
      </c>
      <c r="O7" s="30">
        <f t="shared" si="1"/>
        <v>19.125</v>
      </c>
    </row>
    <row r="8" spans="1:17" ht="15.75">
      <c r="A8" s="30"/>
      <c r="B8" s="30" t="s">
        <v>14</v>
      </c>
      <c r="C8" s="31">
        <v>0</v>
      </c>
      <c r="D8" s="32">
        <v>0</v>
      </c>
      <c r="E8" s="31">
        <v>0</v>
      </c>
      <c r="F8" s="32">
        <v>0</v>
      </c>
      <c r="G8" s="31">
        <v>0</v>
      </c>
      <c r="H8" s="32">
        <v>0</v>
      </c>
      <c r="I8" s="31">
        <v>0</v>
      </c>
      <c r="J8" s="32">
        <v>0</v>
      </c>
      <c r="K8" s="53">
        <v>15</v>
      </c>
      <c r="L8" s="32">
        <v>0</v>
      </c>
      <c r="M8" s="31">
        <f t="shared" si="0"/>
        <v>15</v>
      </c>
      <c r="N8" s="32">
        <f t="shared" si="0"/>
        <v>0</v>
      </c>
      <c r="O8" s="30">
        <f t="shared" si="1"/>
        <v>16.125</v>
      </c>
    </row>
    <row r="9" spans="1:17" ht="15.75">
      <c r="A9" s="30"/>
      <c r="B9" s="30" t="s">
        <v>15</v>
      </c>
      <c r="C9" s="31">
        <v>19</v>
      </c>
      <c r="D9" s="32">
        <v>1</v>
      </c>
      <c r="E9" s="31">
        <v>13</v>
      </c>
      <c r="F9" s="32">
        <v>2</v>
      </c>
      <c r="G9" s="31">
        <v>10</v>
      </c>
      <c r="H9" s="32">
        <v>0</v>
      </c>
      <c r="I9" s="31">
        <v>3</v>
      </c>
      <c r="J9" s="32">
        <v>2</v>
      </c>
      <c r="K9" s="53">
        <v>5</v>
      </c>
      <c r="L9" s="32">
        <v>2</v>
      </c>
      <c r="M9" s="31">
        <f t="shared" si="0"/>
        <v>50</v>
      </c>
      <c r="N9" s="32">
        <f t="shared" si="0"/>
        <v>7</v>
      </c>
      <c r="O9" s="30">
        <f t="shared" si="1"/>
        <v>76.125</v>
      </c>
    </row>
    <row r="10" spans="1:17" ht="15.75">
      <c r="A10" s="30"/>
      <c r="B10" s="30" t="s">
        <v>16</v>
      </c>
      <c r="C10" s="31">
        <v>19</v>
      </c>
      <c r="D10" s="32">
        <v>1</v>
      </c>
      <c r="E10" s="31">
        <v>15</v>
      </c>
      <c r="F10" s="32">
        <v>0</v>
      </c>
      <c r="G10" s="31">
        <v>8</v>
      </c>
      <c r="H10" s="32">
        <v>2</v>
      </c>
      <c r="I10" s="31">
        <v>4</v>
      </c>
      <c r="J10" s="32">
        <v>1</v>
      </c>
      <c r="K10" s="53">
        <v>5</v>
      </c>
      <c r="L10" s="32">
        <v>2</v>
      </c>
      <c r="M10" s="31">
        <f t="shared" si="0"/>
        <v>51</v>
      </c>
      <c r="N10" s="32">
        <f t="shared" si="0"/>
        <v>6</v>
      </c>
      <c r="O10" s="30">
        <f t="shared" si="1"/>
        <v>78.2</v>
      </c>
    </row>
    <row r="11" spans="1:17" ht="15.75">
      <c r="A11" s="30"/>
      <c r="B11" s="30" t="s">
        <v>17</v>
      </c>
      <c r="C11" s="31">
        <v>15</v>
      </c>
      <c r="D11" s="32">
        <v>5</v>
      </c>
      <c r="E11" s="31">
        <v>6</v>
      </c>
      <c r="F11" s="32">
        <v>9</v>
      </c>
      <c r="G11" s="31">
        <v>6</v>
      </c>
      <c r="H11" s="32">
        <v>4</v>
      </c>
      <c r="I11" s="31">
        <v>2</v>
      </c>
      <c r="J11" s="32">
        <v>3</v>
      </c>
      <c r="K11" s="53">
        <v>2</v>
      </c>
      <c r="L11" s="32">
        <v>5</v>
      </c>
      <c r="M11" s="31">
        <f t="shared" si="0"/>
        <v>31</v>
      </c>
      <c r="N11" s="32">
        <f t="shared" si="0"/>
        <v>26</v>
      </c>
      <c r="O11" s="30">
        <f t="shared" si="1"/>
        <v>47.824999999999996</v>
      </c>
    </row>
    <row r="12" spans="1:17" ht="15.75">
      <c r="A12" s="30"/>
      <c r="B12" s="30" t="s">
        <v>18</v>
      </c>
      <c r="C12" s="31">
        <v>17</v>
      </c>
      <c r="D12" s="32">
        <v>3</v>
      </c>
      <c r="E12" s="31">
        <v>14</v>
      </c>
      <c r="F12" s="32">
        <v>1</v>
      </c>
      <c r="G12" s="31">
        <v>6</v>
      </c>
      <c r="H12" s="32">
        <v>4</v>
      </c>
      <c r="I12" s="31">
        <v>4</v>
      </c>
      <c r="J12" s="32">
        <v>1</v>
      </c>
      <c r="K12" s="53"/>
      <c r="L12" s="32"/>
      <c r="M12" s="31">
        <f t="shared" si="0"/>
        <v>41</v>
      </c>
      <c r="N12" s="32">
        <f t="shared" si="0"/>
        <v>9</v>
      </c>
      <c r="O12" s="30">
        <f t="shared" si="1"/>
        <v>65.174999999999997</v>
      </c>
    </row>
    <row r="13" spans="1:17" ht="15.75">
      <c r="A13" s="30"/>
      <c r="B13" s="30" t="s">
        <v>19</v>
      </c>
      <c r="C13" s="31">
        <v>17</v>
      </c>
      <c r="D13" s="32">
        <v>3</v>
      </c>
      <c r="E13" s="31">
        <v>10</v>
      </c>
      <c r="F13" s="32">
        <v>5</v>
      </c>
      <c r="G13" s="31">
        <v>10</v>
      </c>
      <c r="H13" s="32">
        <v>0</v>
      </c>
      <c r="I13" s="31">
        <v>3</v>
      </c>
      <c r="J13" s="32">
        <v>2</v>
      </c>
      <c r="K13" s="53"/>
      <c r="L13" s="32"/>
      <c r="M13" s="31">
        <f t="shared" si="0"/>
        <v>40</v>
      </c>
      <c r="N13" s="32">
        <f t="shared" si="0"/>
        <v>10</v>
      </c>
      <c r="O13" s="30">
        <f t="shared" si="1"/>
        <v>62.300000000000004</v>
      </c>
    </row>
    <row r="14" spans="1:17" ht="15.75">
      <c r="A14" s="30"/>
      <c r="B14" s="30" t="s">
        <v>20</v>
      </c>
      <c r="C14" s="31">
        <v>0</v>
      </c>
      <c r="D14" s="32">
        <v>0</v>
      </c>
      <c r="E14" s="31">
        <v>0</v>
      </c>
      <c r="F14" s="32">
        <v>0</v>
      </c>
      <c r="G14" s="31">
        <v>0</v>
      </c>
      <c r="H14" s="32">
        <v>0</v>
      </c>
      <c r="I14" s="31">
        <v>0</v>
      </c>
      <c r="J14" s="32">
        <v>0</v>
      </c>
      <c r="K14" s="53"/>
      <c r="L14" s="32"/>
      <c r="M14" s="31">
        <f t="shared" si="0"/>
        <v>0</v>
      </c>
      <c r="N14" s="32">
        <f t="shared" si="0"/>
        <v>0</v>
      </c>
      <c r="O14" s="30">
        <f t="shared" si="1"/>
        <v>0</v>
      </c>
    </row>
    <row r="15" spans="1:17" ht="15.75">
      <c r="A15" s="30"/>
      <c r="B15" s="30" t="s">
        <v>21</v>
      </c>
      <c r="C15" s="31">
        <v>9</v>
      </c>
      <c r="D15" s="32">
        <v>11</v>
      </c>
      <c r="E15" s="31">
        <v>6</v>
      </c>
      <c r="F15" s="32">
        <v>7</v>
      </c>
      <c r="G15" s="31">
        <v>9</v>
      </c>
      <c r="H15" s="32">
        <v>1</v>
      </c>
      <c r="I15" s="31">
        <v>2</v>
      </c>
      <c r="J15" s="32">
        <v>2</v>
      </c>
      <c r="K15" s="53"/>
      <c r="L15" s="32"/>
      <c r="M15" s="31">
        <f t="shared" si="0"/>
        <v>26</v>
      </c>
      <c r="N15" s="32">
        <f t="shared" si="0"/>
        <v>21</v>
      </c>
      <c r="O15" s="30">
        <f t="shared" si="1"/>
        <v>39.524999999999999</v>
      </c>
    </row>
    <row r="16" spans="1:17" ht="15.75">
      <c r="A16" s="30"/>
      <c r="B16" s="30" t="s">
        <v>22</v>
      </c>
      <c r="C16" s="31">
        <v>13</v>
      </c>
      <c r="D16" s="32">
        <v>7</v>
      </c>
      <c r="E16" s="31">
        <v>5</v>
      </c>
      <c r="F16" s="32">
        <v>10</v>
      </c>
      <c r="G16" s="31">
        <v>3</v>
      </c>
      <c r="H16" s="32">
        <v>6</v>
      </c>
      <c r="I16" s="31">
        <v>4</v>
      </c>
      <c r="J16" s="32">
        <v>1</v>
      </c>
      <c r="K16" s="53"/>
      <c r="L16" s="32"/>
      <c r="M16" s="31">
        <f t="shared" si="0"/>
        <v>25</v>
      </c>
      <c r="N16" s="32">
        <f t="shared" si="0"/>
        <v>24</v>
      </c>
      <c r="O16" s="30">
        <f t="shared" si="1"/>
        <v>39.275000000000006</v>
      </c>
    </row>
    <row r="17" spans="1:15" ht="15.75">
      <c r="A17" s="30"/>
      <c r="B17" s="30" t="s">
        <v>23</v>
      </c>
      <c r="C17" s="31">
        <v>15</v>
      </c>
      <c r="D17" s="32">
        <v>5</v>
      </c>
      <c r="E17" s="31">
        <v>6</v>
      </c>
      <c r="F17" s="32">
        <v>7</v>
      </c>
      <c r="G17" s="31">
        <v>4</v>
      </c>
      <c r="H17" s="32">
        <v>6</v>
      </c>
      <c r="I17" s="31">
        <v>3</v>
      </c>
      <c r="J17" s="32">
        <v>2</v>
      </c>
      <c r="K17" s="53"/>
      <c r="L17" s="32"/>
      <c r="M17" s="31">
        <f t="shared" si="0"/>
        <v>28</v>
      </c>
      <c r="N17" s="32">
        <f t="shared" si="0"/>
        <v>20</v>
      </c>
      <c r="O17" s="30">
        <f t="shared" si="1"/>
        <v>44.350000000000009</v>
      </c>
    </row>
    <row r="18" spans="1:15" ht="15.75">
      <c r="A18" s="30"/>
      <c r="B18" s="30" t="s">
        <v>24</v>
      </c>
      <c r="C18" s="31">
        <v>0</v>
      </c>
      <c r="D18" s="32">
        <v>0</v>
      </c>
      <c r="E18" s="31">
        <v>0</v>
      </c>
      <c r="F18" s="32">
        <v>0</v>
      </c>
      <c r="G18" s="31">
        <v>0</v>
      </c>
      <c r="H18" s="32">
        <v>0</v>
      </c>
      <c r="I18" s="31">
        <v>0</v>
      </c>
      <c r="J18" s="32">
        <v>0</v>
      </c>
      <c r="K18" s="53"/>
      <c r="L18" s="32"/>
      <c r="M18" s="31">
        <f t="shared" si="0"/>
        <v>0</v>
      </c>
      <c r="N18" s="32">
        <f t="shared" si="0"/>
        <v>0</v>
      </c>
      <c r="O18" s="30">
        <f t="shared" si="1"/>
        <v>0</v>
      </c>
    </row>
    <row r="19" spans="1:15" ht="15.75">
      <c r="A19" s="30"/>
      <c r="B19" s="30" t="s">
        <v>29</v>
      </c>
      <c r="C19" s="31">
        <v>14</v>
      </c>
      <c r="D19" s="32">
        <v>5</v>
      </c>
      <c r="E19" s="31">
        <v>7</v>
      </c>
      <c r="F19" s="32">
        <v>7</v>
      </c>
      <c r="G19" s="31">
        <v>6</v>
      </c>
      <c r="H19" s="32">
        <v>4</v>
      </c>
      <c r="I19" s="31">
        <v>4</v>
      </c>
      <c r="J19" s="32">
        <v>1</v>
      </c>
      <c r="K19" s="53"/>
      <c r="L19" s="32"/>
      <c r="M19" s="31">
        <f t="shared" si="0"/>
        <v>31</v>
      </c>
      <c r="N19" s="32">
        <f t="shared" si="0"/>
        <v>17</v>
      </c>
      <c r="O19" s="30">
        <f t="shared" si="1"/>
        <v>48.250000000000007</v>
      </c>
    </row>
    <row r="20" spans="1:15" ht="15.75">
      <c r="A20" s="30"/>
      <c r="B20" s="30" t="s">
        <v>28</v>
      </c>
      <c r="C20" s="31">
        <v>11</v>
      </c>
      <c r="D20" s="32">
        <v>9</v>
      </c>
      <c r="E20" s="31">
        <v>11</v>
      </c>
      <c r="F20" s="32">
        <v>4</v>
      </c>
      <c r="G20" s="31">
        <v>7</v>
      </c>
      <c r="H20" s="32">
        <v>3</v>
      </c>
      <c r="I20" s="31">
        <v>3</v>
      </c>
      <c r="J20" s="32">
        <v>2</v>
      </c>
      <c r="K20" s="53"/>
      <c r="L20" s="32"/>
      <c r="M20" s="31">
        <f t="shared" si="0"/>
        <v>32</v>
      </c>
      <c r="N20" s="32">
        <f t="shared" si="0"/>
        <v>18</v>
      </c>
      <c r="O20" s="30">
        <f t="shared" si="1"/>
        <v>50.050000000000004</v>
      </c>
    </row>
    <row r="21" spans="1:15" ht="15.75">
      <c r="A21" s="30"/>
      <c r="B21" s="30" t="s">
        <v>33</v>
      </c>
      <c r="C21" s="31">
        <v>19</v>
      </c>
      <c r="D21" s="32">
        <v>1</v>
      </c>
      <c r="E21" s="31">
        <v>12</v>
      </c>
      <c r="F21" s="32">
        <v>3</v>
      </c>
      <c r="G21" s="31">
        <v>8</v>
      </c>
      <c r="H21" s="32">
        <v>2</v>
      </c>
      <c r="I21" s="31">
        <v>5</v>
      </c>
      <c r="J21" s="32">
        <v>0</v>
      </c>
      <c r="K21" s="53"/>
      <c r="L21" s="32"/>
      <c r="M21" s="31">
        <f t="shared" si="0"/>
        <v>44</v>
      </c>
      <c r="N21" s="32">
        <f t="shared" si="0"/>
        <v>6</v>
      </c>
      <c r="O21" s="30">
        <f t="shared" si="1"/>
        <v>69</v>
      </c>
    </row>
    <row r="22" spans="1:15" ht="15.75">
      <c r="A22" s="30"/>
      <c r="B22" s="30" t="s">
        <v>34</v>
      </c>
      <c r="C22" s="31">
        <v>20</v>
      </c>
      <c r="D22" s="32">
        <v>0</v>
      </c>
      <c r="E22" s="31">
        <v>12</v>
      </c>
      <c r="F22" s="32">
        <v>2</v>
      </c>
      <c r="G22" s="31">
        <v>10</v>
      </c>
      <c r="H22" s="32">
        <v>0</v>
      </c>
      <c r="I22" s="31">
        <v>5</v>
      </c>
      <c r="J22" s="32">
        <v>0</v>
      </c>
      <c r="K22" s="53"/>
      <c r="L22" s="32"/>
      <c r="M22" s="31">
        <f t="shared" si="0"/>
        <v>47</v>
      </c>
      <c r="N22" s="32">
        <f t="shared" si="0"/>
        <v>2</v>
      </c>
      <c r="O22" s="30">
        <f t="shared" si="1"/>
        <v>73.275000000000006</v>
      </c>
    </row>
    <row r="23" spans="1:15" ht="15.75">
      <c r="A23" s="30"/>
      <c r="B23" s="30" t="s">
        <v>38</v>
      </c>
      <c r="C23" s="31">
        <v>19</v>
      </c>
      <c r="D23" s="32">
        <v>1</v>
      </c>
      <c r="E23" s="31">
        <v>11</v>
      </c>
      <c r="F23" s="32">
        <v>4</v>
      </c>
      <c r="G23" s="31">
        <v>9</v>
      </c>
      <c r="H23" s="32">
        <v>1</v>
      </c>
      <c r="I23" s="31">
        <v>3</v>
      </c>
      <c r="J23" s="32">
        <v>2</v>
      </c>
      <c r="K23" s="53"/>
      <c r="L23" s="32"/>
      <c r="M23" s="31">
        <f t="shared" si="0"/>
        <v>42</v>
      </c>
      <c r="N23" s="32">
        <f t="shared" si="0"/>
        <v>8</v>
      </c>
      <c r="O23" s="30">
        <f t="shared" si="1"/>
        <v>66.05</v>
      </c>
    </row>
    <row r="24" spans="1:15" ht="15.75">
      <c r="A24" s="30"/>
      <c r="B24" s="30" t="s">
        <v>36</v>
      </c>
      <c r="C24" s="31">
        <v>19</v>
      </c>
      <c r="D24" s="32">
        <v>1</v>
      </c>
      <c r="E24" s="31">
        <v>10</v>
      </c>
      <c r="F24" s="32">
        <v>5</v>
      </c>
      <c r="G24" s="31">
        <v>8</v>
      </c>
      <c r="H24" s="32">
        <v>2</v>
      </c>
      <c r="I24" s="31">
        <v>4</v>
      </c>
      <c r="J24" s="32">
        <v>1</v>
      </c>
      <c r="K24" s="53"/>
      <c r="L24" s="32"/>
      <c r="M24" s="31">
        <f t="shared" si="0"/>
        <v>41</v>
      </c>
      <c r="N24" s="32">
        <f t="shared" si="0"/>
        <v>9</v>
      </c>
      <c r="O24" s="30">
        <f t="shared" si="1"/>
        <v>64.325000000000003</v>
      </c>
    </row>
    <row r="25" spans="1:15" ht="15.75">
      <c r="A25" s="30"/>
      <c r="B25" s="30" t="s">
        <v>35</v>
      </c>
      <c r="C25" s="31">
        <v>14</v>
      </c>
      <c r="D25" s="32">
        <v>6</v>
      </c>
      <c r="E25" s="31">
        <v>10</v>
      </c>
      <c r="F25" s="32">
        <v>5</v>
      </c>
      <c r="G25" s="31">
        <v>6</v>
      </c>
      <c r="H25" s="32">
        <v>4</v>
      </c>
      <c r="I25" s="31">
        <v>3</v>
      </c>
      <c r="J25" s="32">
        <v>2</v>
      </c>
      <c r="K25" s="53"/>
      <c r="L25" s="32"/>
      <c r="M25" s="31">
        <f t="shared" si="0"/>
        <v>33</v>
      </c>
      <c r="N25" s="32">
        <f t="shared" si="0"/>
        <v>17</v>
      </c>
      <c r="O25" s="30">
        <f t="shared" si="1"/>
        <v>52.075000000000003</v>
      </c>
    </row>
    <row r="26" spans="1:15" ht="15.75">
      <c r="A26" s="30"/>
      <c r="B26" s="30" t="s">
        <v>37</v>
      </c>
      <c r="C26" s="31">
        <v>16</v>
      </c>
      <c r="D26" s="32">
        <v>4</v>
      </c>
      <c r="E26" s="31">
        <v>9</v>
      </c>
      <c r="F26" s="32">
        <v>6</v>
      </c>
      <c r="G26" s="31">
        <v>7</v>
      </c>
      <c r="H26" s="32">
        <v>3</v>
      </c>
      <c r="I26" s="31">
        <v>3</v>
      </c>
      <c r="J26" s="32">
        <v>2</v>
      </c>
      <c r="K26" s="53"/>
      <c r="L26" s="32"/>
      <c r="M26" s="31">
        <f t="shared" si="0"/>
        <v>35</v>
      </c>
      <c r="N26" s="32">
        <f t="shared" si="0"/>
        <v>15</v>
      </c>
      <c r="O26" s="30">
        <f t="shared" si="1"/>
        <v>55.025000000000006</v>
      </c>
    </row>
    <row r="27" spans="1:15" ht="15.75">
      <c r="A27" s="30"/>
      <c r="C27" s="31">
        <v>0</v>
      </c>
      <c r="D27" s="32">
        <v>0</v>
      </c>
      <c r="E27" s="31">
        <v>0</v>
      </c>
      <c r="F27" s="32">
        <v>0</v>
      </c>
      <c r="G27" s="31">
        <v>0</v>
      </c>
      <c r="H27" s="32">
        <v>0</v>
      </c>
      <c r="I27" s="31">
        <v>0</v>
      </c>
      <c r="J27" s="32">
        <v>0</v>
      </c>
      <c r="K27" s="53"/>
      <c r="L27" s="32"/>
      <c r="M27" s="31">
        <f t="shared" si="0"/>
        <v>0</v>
      </c>
      <c r="N27" s="32">
        <f t="shared" si="0"/>
        <v>0</v>
      </c>
      <c r="O27" s="30">
        <f t="shared" si="1"/>
        <v>0</v>
      </c>
    </row>
    <row r="28" spans="1:15">
      <c r="A28" s="5"/>
      <c r="B28" s="5"/>
      <c r="C28" s="5"/>
      <c r="D28" s="8"/>
      <c r="E28" s="5"/>
      <c r="F28" s="8"/>
      <c r="G28" s="5"/>
      <c r="H28" s="8"/>
      <c r="I28" s="5"/>
      <c r="J28" s="8"/>
      <c r="K28" s="10"/>
      <c r="L28" s="8"/>
      <c r="M28" s="5"/>
      <c r="N28" s="10" t="s">
        <v>25</v>
      </c>
      <c r="O28" s="5"/>
    </row>
    <row r="48" spans="1:15" ht="67.5">
      <c r="A48" s="45"/>
      <c r="B48" s="45"/>
      <c r="C48" s="46" t="s">
        <v>4</v>
      </c>
      <c r="D48" s="47"/>
      <c r="E48" s="46" t="s">
        <v>5</v>
      </c>
      <c r="F48" s="47"/>
      <c r="G48" s="46" t="s">
        <v>40</v>
      </c>
      <c r="H48" s="47"/>
      <c r="I48" s="46" t="s">
        <v>39</v>
      </c>
      <c r="J48" s="48"/>
      <c r="K48" s="46" t="s">
        <v>6</v>
      </c>
      <c r="L48" s="47"/>
      <c r="M48" s="46" t="s">
        <v>7</v>
      </c>
      <c r="N48" s="47"/>
      <c r="O48" s="45"/>
    </row>
    <row r="49" spans="1:15">
      <c r="A49" s="49" t="s">
        <v>0</v>
      </c>
      <c r="B49" s="49" t="s">
        <v>1</v>
      </c>
      <c r="C49" s="6" t="s">
        <v>2</v>
      </c>
      <c r="D49" s="7" t="s">
        <v>3</v>
      </c>
      <c r="E49" s="6" t="s">
        <v>2</v>
      </c>
      <c r="F49" s="7" t="s">
        <v>3</v>
      </c>
      <c r="G49" s="6" t="s">
        <v>2</v>
      </c>
      <c r="H49" s="7" t="s">
        <v>3</v>
      </c>
      <c r="I49" s="6" t="s">
        <v>2</v>
      </c>
      <c r="J49" s="7" t="s">
        <v>3</v>
      </c>
      <c r="K49" s="6" t="s">
        <v>2</v>
      </c>
      <c r="L49" s="7" t="s">
        <v>3</v>
      </c>
      <c r="M49" s="6" t="s">
        <v>2</v>
      </c>
      <c r="N49" s="7" t="s">
        <v>3</v>
      </c>
      <c r="O49" s="6" t="s">
        <v>8</v>
      </c>
    </row>
    <row r="50" spans="1:15" s="13" customFormat="1" ht="30" customHeight="1">
      <c r="A50" s="6"/>
      <c r="B50" s="44" t="str">
        <f t="shared" ref="B50:O50" si="2">B3</f>
        <v>A. RASİM VİŞNE</v>
      </c>
      <c r="C50" s="6">
        <f t="shared" si="2"/>
        <v>15</v>
      </c>
      <c r="D50" s="7">
        <f t="shared" si="2"/>
        <v>0</v>
      </c>
      <c r="E50" s="6">
        <f t="shared" si="2"/>
        <v>15</v>
      </c>
      <c r="F50" s="7">
        <f t="shared" si="2"/>
        <v>0</v>
      </c>
      <c r="G50" s="6">
        <f t="shared" si="2"/>
        <v>15</v>
      </c>
      <c r="H50" s="7">
        <f t="shared" si="2"/>
        <v>0</v>
      </c>
      <c r="I50" s="6">
        <f t="shared" si="2"/>
        <v>15</v>
      </c>
      <c r="J50" s="7">
        <f t="shared" si="2"/>
        <v>0</v>
      </c>
      <c r="K50" s="52">
        <f>K3</f>
        <v>10</v>
      </c>
      <c r="L50" s="7">
        <f>L3</f>
        <v>0</v>
      </c>
      <c r="M50" s="6">
        <f t="shared" si="2"/>
        <v>70</v>
      </c>
      <c r="N50" s="7">
        <f t="shared" si="2"/>
        <v>0</v>
      </c>
      <c r="O50" s="6">
        <f t="shared" si="2"/>
        <v>100</v>
      </c>
    </row>
    <row r="51" spans="1:15">
      <c r="A51" s="50"/>
      <c r="B51" s="50"/>
      <c r="C51" s="50"/>
      <c r="D51" s="51"/>
      <c r="E51" s="50"/>
      <c r="F51" s="51"/>
      <c r="G51" s="50"/>
      <c r="H51" s="51"/>
      <c r="I51" s="50"/>
      <c r="J51" s="51"/>
      <c r="K51" s="51"/>
      <c r="L51" s="51"/>
      <c r="M51" s="50"/>
      <c r="N51" s="51"/>
      <c r="O51" s="50"/>
    </row>
    <row r="52" spans="1:15">
      <c r="A52" s="50"/>
      <c r="B52" s="50"/>
      <c r="C52" s="50"/>
      <c r="D52" s="51"/>
      <c r="E52" s="50"/>
      <c r="F52" s="51"/>
      <c r="G52" s="50"/>
      <c r="H52" s="51"/>
      <c r="I52" s="50"/>
      <c r="J52" s="51"/>
      <c r="K52" s="51"/>
      <c r="L52" s="51"/>
      <c r="M52" s="50"/>
      <c r="N52" s="51"/>
      <c r="O52" s="50"/>
    </row>
    <row r="53" spans="1:15">
      <c r="A53" s="50"/>
      <c r="B53" s="50"/>
      <c r="C53" s="50"/>
      <c r="D53" s="51"/>
      <c r="E53" s="50"/>
      <c r="F53" s="51"/>
      <c r="G53" s="50"/>
      <c r="H53" s="51"/>
      <c r="I53" s="50"/>
      <c r="J53" s="51"/>
      <c r="K53" s="51"/>
      <c r="L53" s="51"/>
      <c r="M53" s="50"/>
      <c r="N53" s="51"/>
      <c r="O53" s="50"/>
    </row>
    <row r="54" spans="1:15" ht="67.5">
      <c r="A54" s="45"/>
      <c r="B54" s="45"/>
      <c r="C54" s="46" t="s">
        <v>4</v>
      </c>
      <c r="D54" s="47"/>
      <c r="E54" s="46" t="s">
        <v>5</v>
      </c>
      <c r="F54" s="47"/>
      <c r="G54" s="46" t="s">
        <v>40</v>
      </c>
      <c r="H54" s="47"/>
      <c r="I54" s="46" t="s">
        <v>39</v>
      </c>
      <c r="J54" s="48"/>
      <c r="K54" s="46" t="s">
        <v>6</v>
      </c>
      <c r="L54" s="47"/>
      <c r="M54" s="46" t="s">
        <v>7</v>
      </c>
      <c r="N54" s="47"/>
      <c r="O54" s="45"/>
    </row>
    <row r="55" spans="1:15">
      <c r="A55" s="49" t="s">
        <v>0</v>
      </c>
      <c r="B55" s="49" t="s">
        <v>1</v>
      </c>
      <c r="C55" s="6" t="s">
        <v>2</v>
      </c>
      <c r="D55" s="7" t="s">
        <v>3</v>
      </c>
      <c r="E55" s="6" t="s">
        <v>2</v>
      </c>
      <c r="F55" s="7" t="s">
        <v>3</v>
      </c>
      <c r="G55" s="6" t="s">
        <v>2</v>
      </c>
      <c r="H55" s="7" t="s">
        <v>3</v>
      </c>
      <c r="I55" s="6" t="s">
        <v>2</v>
      </c>
      <c r="J55" s="7" t="s">
        <v>3</v>
      </c>
      <c r="K55" s="6" t="s">
        <v>2</v>
      </c>
      <c r="L55" s="7" t="s">
        <v>3</v>
      </c>
      <c r="M55" s="6" t="s">
        <v>2</v>
      </c>
      <c r="N55" s="7" t="s">
        <v>3</v>
      </c>
      <c r="O55" s="6" t="s">
        <v>8</v>
      </c>
    </row>
    <row r="56" spans="1:15" s="13" customFormat="1" ht="30" customHeight="1">
      <c r="A56" s="6"/>
      <c r="B56" s="44" t="str">
        <f>B4</f>
        <v>BEKİR YANMAZ</v>
      </c>
      <c r="C56" s="44">
        <f t="shared" ref="C56:O56" si="3">C4</f>
        <v>15</v>
      </c>
      <c r="D56" s="44">
        <f t="shared" si="3"/>
        <v>0</v>
      </c>
      <c r="E56" s="44">
        <f t="shared" si="3"/>
        <v>0</v>
      </c>
      <c r="F56" s="44">
        <f t="shared" si="3"/>
        <v>0</v>
      </c>
      <c r="G56" s="44">
        <f t="shared" si="3"/>
        <v>0</v>
      </c>
      <c r="H56" s="44">
        <f t="shared" si="3"/>
        <v>0</v>
      </c>
      <c r="I56" s="44">
        <f t="shared" si="3"/>
        <v>0</v>
      </c>
      <c r="J56" s="44">
        <f t="shared" si="3"/>
        <v>0</v>
      </c>
      <c r="K56" s="44">
        <f t="shared" si="3"/>
        <v>0</v>
      </c>
      <c r="L56" s="44">
        <f t="shared" si="3"/>
        <v>0</v>
      </c>
      <c r="M56" s="44">
        <f t="shared" si="3"/>
        <v>15</v>
      </c>
      <c r="N56" s="44">
        <f t="shared" si="3"/>
        <v>0</v>
      </c>
      <c r="O56" s="44">
        <f t="shared" si="3"/>
        <v>25.125</v>
      </c>
    </row>
    <row r="57" spans="1:15">
      <c r="A57" s="50"/>
      <c r="B57" s="50"/>
      <c r="C57" s="50"/>
      <c r="D57" s="51"/>
      <c r="E57" s="50"/>
      <c r="F57" s="51"/>
      <c r="G57" s="50"/>
      <c r="H57" s="51"/>
      <c r="I57" s="50"/>
      <c r="J57" s="51"/>
      <c r="K57" s="51"/>
      <c r="L57" s="51"/>
      <c r="M57" s="50"/>
      <c r="N57" s="51"/>
      <c r="O57" s="50"/>
    </row>
    <row r="58" spans="1:15">
      <c r="A58" s="50"/>
      <c r="B58" s="50"/>
      <c r="C58" s="50"/>
      <c r="D58" s="51"/>
      <c r="E58" s="50"/>
      <c r="F58" s="51"/>
      <c r="G58" s="50"/>
      <c r="H58" s="51"/>
      <c r="I58" s="50"/>
      <c r="J58" s="51"/>
      <c r="K58" s="51"/>
      <c r="L58" s="51"/>
      <c r="M58" s="50"/>
      <c r="N58" s="51"/>
      <c r="O58" s="50"/>
    </row>
    <row r="59" spans="1:15">
      <c r="A59" s="50"/>
      <c r="B59" s="50"/>
      <c r="C59" s="50"/>
      <c r="D59" s="51"/>
      <c r="E59" s="50"/>
      <c r="F59" s="51"/>
      <c r="G59" s="50"/>
      <c r="H59" s="51"/>
      <c r="I59" s="50"/>
      <c r="J59" s="51"/>
      <c r="K59" s="51"/>
      <c r="L59" s="51"/>
      <c r="M59" s="50"/>
      <c r="N59" s="51"/>
      <c r="O59" s="50"/>
    </row>
    <row r="60" spans="1:15" ht="67.5">
      <c r="A60" s="45"/>
      <c r="B60" s="45"/>
      <c r="C60" s="46" t="s">
        <v>4</v>
      </c>
      <c r="D60" s="47"/>
      <c r="E60" s="46" t="s">
        <v>5</v>
      </c>
      <c r="F60" s="47"/>
      <c r="G60" s="46" t="s">
        <v>40</v>
      </c>
      <c r="H60" s="47"/>
      <c r="I60" s="46" t="s">
        <v>39</v>
      </c>
      <c r="J60" s="48"/>
      <c r="K60" s="46" t="s">
        <v>6</v>
      </c>
      <c r="L60" s="47"/>
      <c r="M60" s="46" t="s">
        <v>7</v>
      </c>
      <c r="N60" s="47"/>
      <c r="O60" s="45"/>
    </row>
    <row r="61" spans="1:15">
      <c r="A61" s="49" t="s">
        <v>0</v>
      </c>
      <c r="B61" s="49" t="s">
        <v>1</v>
      </c>
      <c r="C61" s="6" t="s">
        <v>2</v>
      </c>
      <c r="D61" s="7" t="s">
        <v>3</v>
      </c>
      <c r="E61" s="6" t="s">
        <v>2</v>
      </c>
      <c r="F61" s="7" t="s">
        <v>3</v>
      </c>
      <c r="G61" s="6" t="s">
        <v>2</v>
      </c>
      <c r="H61" s="7" t="s">
        <v>3</v>
      </c>
      <c r="I61" s="6" t="s">
        <v>2</v>
      </c>
      <c r="J61" s="7" t="s">
        <v>3</v>
      </c>
      <c r="K61" s="6" t="s">
        <v>2</v>
      </c>
      <c r="L61" s="7" t="s">
        <v>3</v>
      </c>
      <c r="M61" s="6" t="s">
        <v>2</v>
      </c>
      <c r="N61" s="7" t="s">
        <v>3</v>
      </c>
      <c r="O61" s="6" t="s">
        <v>8</v>
      </c>
    </row>
    <row r="62" spans="1:15" s="13" customFormat="1" ht="30" customHeight="1">
      <c r="A62" s="6"/>
      <c r="B62" s="44" t="str">
        <f>B5</f>
        <v>BEYTULLAH ŞAHİN</v>
      </c>
      <c r="C62" s="44">
        <f t="shared" ref="C62:O62" si="4">C5</f>
        <v>0</v>
      </c>
      <c r="D62" s="44">
        <f t="shared" si="4"/>
        <v>0</v>
      </c>
      <c r="E62" s="44">
        <f t="shared" si="4"/>
        <v>15</v>
      </c>
      <c r="F62" s="44">
        <f t="shared" si="4"/>
        <v>0</v>
      </c>
      <c r="G62" s="44">
        <f t="shared" si="4"/>
        <v>0</v>
      </c>
      <c r="H62" s="44">
        <f t="shared" si="4"/>
        <v>0</v>
      </c>
      <c r="I62" s="44">
        <f t="shared" si="4"/>
        <v>0</v>
      </c>
      <c r="J62" s="44">
        <f t="shared" si="4"/>
        <v>0</v>
      </c>
      <c r="K62" s="44">
        <f t="shared" si="4"/>
        <v>0</v>
      </c>
      <c r="L62" s="44">
        <f t="shared" si="4"/>
        <v>0</v>
      </c>
      <c r="M62" s="44">
        <f t="shared" si="4"/>
        <v>15</v>
      </c>
      <c r="N62" s="44">
        <f t="shared" si="4"/>
        <v>0</v>
      </c>
      <c r="O62" s="44">
        <f t="shared" si="4"/>
        <v>25.5</v>
      </c>
    </row>
    <row r="63" spans="1:15">
      <c r="A63" s="50"/>
      <c r="B63" s="50"/>
      <c r="C63" s="50"/>
      <c r="D63" s="51"/>
      <c r="E63" s="50"/>
      <c r="F63" s="51"/>
      <c r="G63" s="50"/>
      <c r="H63" s="51"/>
      <c r="I63" s="50"/>
      <c r="J63" s="51"/>
      <c r="K63" s="51"/>
      <c r="L63" s="51"/>
      <c r="M63" s="50"/>
      <c r="N63" s="51"/>
      <c r="O63" s="50"/>
    </row>
    <row r="64" spans="1:15">
      <c r="A64" s="50"/>
      <c r="B64" s="50"/>
      <c r="C64" s="50"/>
      <c r="D64" s="51"/>
      <c r="E64" s="50"/>
      <c r="F64" s="51"/>
      <c r="G64" s="50"/>
      <c r="H64" s="51"/>
      <c r="I64" s="50"/>
      <c r="J64" s="51"/>
      <c r="K64" s="51"/>
      <c r="L64" s="51"/>
      <c r="M64" s="50"/>
      <c r="N64" s="51"/>
      <c r="O64" s="50"/>
    </row>
    <row r="65" spans="1:15">
      <c r="A65" s="50"/>
      <c r="B65" s="50"/>
      <c r="C65" s="50"/>
      <c r="D65" s="51"/>
      <c r="E65" s="50"/>
      <c r="F65" s="51"/>
      <c r="G65" s="50"/>
      <c r="H65" s="51"/>
      <c r="I65" s="50"/>
      <c r="J65" s="51"/>
      <c r="K65" s="51"/>
      <c r="L65" s="51"/>
      <c r="M65" s="50"/>
      <c r="N65" s="51"/>
      <c r="O65" s="50"/>
    </row>
    <row r="66" spans="1:15" ht="67.5">
      <c r="A66" s="45"/>
      <c r="B66" s="45"/>
      <c r="C66" s="46" t="s">
        <v>4</v>
      </c>
      <c r="D66" s="47"/>
      <c r="E66" s="46" t="s">
        <v>5</v>
      </c>
      <c r="F66" s="47"/>
      <c r="G66" s="46" t="s">
        <v>40</v>
      </c>
      <c r="H66" s="47"/>
      <c r="I66" s="46" t="s">
        <v>39</v>
      </c>
      <c r="J66" s="48"/>
      <c r="K66" s="46" t="s">
        <v>6</v>
      </c>
      <c r="L66" s="47"/>
      <c r="M66" s="46" t="s">
        <v>7</v>
      </c>
      <c r="N66" s="47"/>
      <c r="O66" s="45"/>
    </row>
    <row r="67" spans="1:15">
      <c r="A67" s="49" t="s">
        <v>0</v>
      </c>
      <c r="B67" s="49" t="s">
        <v>1</v>
      </c>
      <c r="C67" s="6" t="s">
        <v>2</v>
      </c>
      <c r="D67" s="7" t="s">
        <v>3</v>
      </c>
      <c r="E67" s="6" t="s">
        <v>2</v>
      </c>
      <c r="F67" s="7" t="s">
        <v>3</v>
      </c>
      <c r="G67" s="6" t="s">
        <v>2</v>
      </c>
      <c r="H67" s="7" t="s">
        <v>3</v>
      </c>
      <c r="I67" s="6" t="s">
        <v>2</v>
      </c>
      <c r="J67" s="7" t="s">
        <v>3</v>
      </c>
      <c r="K67" s="6" t="s">
        <v>2</v>
      </c>
      <c r="L67" s="7" t="s">
        <v>3</v>
      </c>
      <c r="M67" s="6" t="s">
        <v>2</v>
      </c>
      <c r="N67" s="7" t="s">
        <v>3</v>
      </c>
      <c r="O67" s="6" t="s">
        <v>8</v>
      </c>
    </row>
    <row r="68" spans="1:15" s="13" customFormat="1" ht="30" customHeight="1">
      <c r="A68" s="6"/>
      <c r="B68" s="44" t="str">
        <f>B6</f>
        <v>R. KEVSER KAYA</v>
      </c>
      <c r="C68" s="44">
        <f t="shared" ref="C68:O68" si="5">C6</f>
        <v>0</v>
      </c>
      <c r="D68" s="44">
        <f t="shared" si="5"/>
        <v>0</v>
      </c>
      <c r="E68" s="44">
        <f t="shared" si="5"/>
        <v>0</v>
      </c>
      <c r="F68" s="44">
        <f t="shared" si="5"/>
        <v>0</v>
      </c>
      <c r="G68" s="44">
        <f t="shared" si="5"/>
        <v>15</v>
      </c>
      <c r="H68" s="44">
        <f t="shared" si="5"/>
        <v>0</v>
      </c>
      <c r="I68" s="44">
        <f t="shared" si="5"/>
        <v>0</v>
      </c>
      <c r="J68" s="44">
        <f t="shared" si="5"/>
        <v>0</v>
      </c>
      <c r="K68" s="44">
        <f t="shared" si="5"/>
        <v>0</v>
      </c>
      <c r="L68" s="44">
        <f t="shared" si="5"/>
        <v>0</v>
      </c>
      <c r="M68" s="44">
        <f t="shared" si="5"/>
        <v>15</v>
      </c>
      <c r="N68" s="44">
        <f t="shared" si="5"/>
        <v>0</v>
      </c>
      <c r="O68" s="44">
        <f t="shared" si="5"/>
        <v>19.5</v>
      </c>
    </row>
    <row r="69" spans="1:15">
      <c r="A69" s="50"/>
      <c r="B69" s="50"/>
      <c r="C69" s="50"/>
      <c r="D69" s="51"/>
      <c r="E69" s="50"/>
      <c r="F69" s="51"/>
      <c r="G69" s="50"/>
      <c r="H69" s="51"/>
      <c r="I69" s="50"/>
      <c r="J69" s="51"/>
      <c r="K69" s="51"/>
      <c r="L69" s="51"/>
      <c r="M69" s="50"/>
      <c r="N69" s="51"/>
      <c r="O69" s="50"/>
    </row>
    <row r="70" spans="1:15">
      <c r="A70" s="50"/>
      <c r="B70" s="50"/>
      <c r="C70" s="50"/>
      <c r="D70" s="51"/>
      <c r="E70" s="50"/>
      <c r="F70" s="51"/>
      <c r="G70" s="50"/>
      <c r="H70" s="51"/>
      <c r="I70" s="50"/>
      <c r="J70" s="51"/>
      <c r="K70" s="51"/>
      <c r="L70" s="51"/>
      <c r="M70" s="50"/>
      <c r="N70" s="51"/>
      <c r="O70" s="50"/>
    </row>
    <row r="71" spans="1:15">
      <c r="A71" s="50"/>
      <c r="B71" s="50"/>
      <c r="C71" s="50"/>
      <c r="D71" s="51"/>
      <c r="E71" s="50"/>
      <c r="F71" s="51"/>
      <c r="G71" s="50"/>
      <c r="H71" s="51"/>
      <c r="I71" s="50"/>
      <c r="J71" s="51"/>
      <c r="K71" s="51"/>
      <c r="L71" s="51"/>
      <c r="M71" s="50"/>
      <c r="N71" s="51"/>
      <c r="O71" s="50"/>
    </row>
    <row r="72" spans="1:15" ht="67.5">
      <c r="A72" s="45"/>
      <c r="B72" s="45"/>
      <c r="C72" s="46" t="s">
        <v>4</v>
      </c>
      <c r="D72" s="47"/>
      <c r="E72" s="46" t="s">
        <v>5</v>
      </c>
      <c r="F72" s="47"/>
      <c r="G72" s="46" t="s">
        <v>40</v>
      </c>
      <c r="H72" s="47"/>
      <c r="I72" s="46" t="s">
        <v>39</v>
      </c>
      <c r="J72" s="48"/>
      <c r="K72" s="46" t="s">
        <v>6</v>
      </c>
      <c r="L72" s="47"/>
      <c r="M72" s="46" t="s">
        <v>7</v>
      </c>
      <c r="N72" s="47"/>
      <c r="O72" s="45"/>
    </row>
    <row r="73" spans="1:15">
      <c r="A73" s="49" t="s">
        <v>0</v>
      </c>
      <c r="B73" s="49" t="s">
        <v>1</v>
      </c>
      <c r="C73" s="6" t="s">
        <v>2</v>
      </c>
      <c r="D73" s="7" t="s">
        <v>3</v>
      </c>
      <c r="E73" s="6" t="s">
        <v>2</v>
      </c>
      <c r="F73" s="7" t="s">
        <v>3</v>
      </c>
      <c r="G73" s="6" t="s">
        <v>2</v>
      </c>
      <c r="H73" s="7" t="s">
        <v>3</v>
      </c>
      <c r="I73" s="6" t="s">
        <v>2</v>
      </c>
      <c r="J73" s="7" t="s">
        <v>3</v>
      </c>
      <c r="K73" s="6" t="s">
        <v>2</v>
      </c>
      <c r="L73" s="7" t="s">
        <v>3</v>
      </c>
      <c r="M73" s="6" t="s">
        <v>2</v>
      </c>
      <c r="N73" s="7" t="s">
        <v>3</v>
      </c>
      <c r="O73" s="6" t="s">
        <v>8</v>
      </c>
    </row>
    <row r="74" spans="1:15" ht="30" customHeight="1">
      <c r="A74" s="6"/>
      <c r="B74" s="44" t="str">
        <f>B7</f>
        <v>KERİM CAN YILDIZ</v>
      </c>
      <c r="C74" s="44">
        <f t="shared" ref="C74:O74" si="6">C7</f>
        <v>0</v>
      </c>
      <c r="D74" s="44">
        <f t="shared" si="6"/>
        <v>0</v>
      </c>
      <c r="E74" s="44">
        <f t="shared" si="6"/>
        <v>0</v>
      </c>
      <c r="F74" s="44">
        <f t="shared" si="6"/>
        <v>0</v>
      </c>
      <c r="G74" s="44">
        <f t="shared" si="6"/>
        <v>0</v>
      </c>
      <c r="H74" s="44">
        <f t="shared" si="6"/>
        <v>0</v>
      </c>
      <c r="I74" s="44">
        <f t="shared" si="6"/>
        <v>15</v>
      </c>
      <c r="J74" s="44">
        <f t="shared" si="6"/>
        <v>0</v>
      </c>
      <c r="K74" s="44">
        <f t="shared" si="6"/>
        <v>0</v>
      </c>
      <c r="L74" s="44">
        <f t="shared" si="6"/>
        <v>0</v>
      </c>
      <c r="M74" s="44">
        <f t="shared" si="6"/>
        <v>15</v>
      </c>
      <c r="N74" s="44">
        <f t="shared" si="6"/>
        <v>0</v>
      </c>
      <c r="O74" s="44">
        <f t="shared" si="6"/>
        <v>19.125</v>
      </c>
    </row>
    <row r="75" spans="1:15">
      <c r="A75" s="50"/>
      <c r="B75" s="50"/>
      <c r="C75" s="50"/>
      <c r="D75" s="51"/>
      <c r="E75" s="50"/>
      <c r="F75" s="51"/>
      <c r="G75" s="50"/>
      <c r="H75" s="51"/>
      <c r="I75" s="50"/>
      <c r="J75" s="51"/>
      <c r="K75" s="51"/>
      <c r="L75" s="51"/>
      <c r="M75" s="50"/>
      <c r="N75" s="51"/>
      <c r="O75" s="50"/>
    </row>
    <row r="76" spans="1:15" ht="67.5">
      <c r="A76" s="45"/>
      <c r="B76" s="45"/>
      <c r="C76" s="46" t="s">
        <v>4</v>
      </c>
      <c r="D76" s="47"/>
      <c r="E76" s="46" t="s">
        <v>5</v>
      </c>
      <c r="F76" s="47"/>
      <c r="G76" s="46" t="s">
        <v>40</v>
      </c>
      <c r="H76" s="47"/>
      <c r="I76" s="46" t="s">
        <v>39</v>
      </c>
      <c r="J76" s="48"/>
      <c r="K76" s="46" t="s">
        <v>6</v>
      </c>
      <c r="L76" s="47"/>
      <c r="M76" s="46" t="s">
        <v>7</v>
      </c>
      <c r="N76" s="47"/>
      <c r="O76" s="45"/>
    </row>
    <row r="77" spans="1:15">
      <c r="A77" s="49" t="s">
        <v>0</v>
      </c>
      <c r="B77" s="49" t="s">
        <v>1</v>
      </c>
      <c r="C77" s="6" t="s">
        <v>2</v>
      </c>
      <c r="D77" s="7" t="s">
        <v>3</v>
      </c>
      <c r="E77" s="6" t="s">
        <v>2</v>
      </c>
      <c r="F77" s="7" t="s">
        <v>3</v>
      </c>
      <c r="G77" s="6" t="s">
        <v>2</v>
      </c>
      <c r="H77" s="7" t="s">
        <v>3</v>
      </c>
      <c r="I77" s="6" t="s">
        <v>2</v>
      </c>
      <c r="J77" s="7" t="s">
        <v>3</v>
      </c>
      <c r="K77" s="6" t="s">
        <v>2</v>
      </c>
      <c r="L77" s="7" t="s">
        <v>3</v>
      </c>
      <c r="M77" s="6" t="s">
        <v>2</v>
      </c>
      <c r="N77" s="7" t="s">
        <v>3</v>
      </c>
      <c r="O77" s="6" t="s">
        <v>8</v>
      </c>
    </row>
    <row r="78" spans="1:15" ht="30" customHeight="1">
      <c r="A78" s="6"/>
      <c r="B78" s="44" t="str">
        <f>B8</f>
        <v>FATMANUR ATLI</v>
      </c>
      <c r="C78" s="44">
        <f t="shared" ref="C78:O78" si="7">C8</f>
        <v>0</v>
      </c>
      <c r="D78" s="44">
        <f t="shared" si="7"/>
        <v>0</v>
      </c>
      <c r="E78" s="44">
        <f t="shared" si="7"/>
        <v>0</v>
      </c>
      <c r="F78" s="44">
        <f t="shared" si="7"/>
        <v>0</v>
      </c>
      <c r="G78" s="44">
        <f t="shared" si="7"/>
        <v>0</v>
      </c>
      <c r="H78" s="44">
        <f t="shared" si="7"/>
        <v>0</v>
      </c>
      <c r="I78" s="44">
        <f t="shared" si="7"/>
        <v>0</v>
      </c>
      <c r="J78" s="44">
        <f t="shared" si="7"/>
        <v>0</v>
      </c>
      <c r="K78" s="44">
        <f t="shared" si="7"/>
        <v>15</v>
      </c>
      <c r="L78" s="44">
        <f t="shared" si="7"/>
        <v>0</v>
      </c>
      <c r="M78" s="44">
        <f t="shared" si="7"/>
        <v>15</v>
      </c>
      <c r="N78" s="44">
        <f t="shared" si="7"/>
        <v>0</v>
      </c>
      <c r="O78" s="44">
        <f t="shared" si="7"/>
        <v>16.125</v>
      </c>
    </row>
    <row r="79" spans="1:15">
      <c r="A79" s="50"/>
      <c r="B79" s="50"/>
      <c r="C79" s="50"/>
      <c r="D79" s="51"/>
      <c r="E79" s="50"/>
      <c r="F79" s="51"/>
      <c r="G79" s="50"/>
      <c r="H79" s="51"/>
      <c r="I79" s="50"/>
      <c r="J79" s="51"/>
      <c r="K79" s="51"/>
      <c r="L79" s="51"/>
      <c r="M79" s="50"/>
      <c r="N79" s="51"/>
      <c r="O79" s="50"/>
    </row>
    <row r="80" spans="1:15">
      <c r="A80" s="50"/>
      <c r="B80" s="50"/>
      <c r="C80" s="50"/>
      <c r="D80" s="51"/>
      <c r="E80" s="50"/>
      <c r="F80" s="51"/>
      <c r="G80" s="50"/>
      <c r="H80" s="51"/>
      <c r="I80" s="50"/>
      <c r="J80" s="51"/>
      <c r="K80" s="51"/>
      <c r="L80" s="51"/>
      <c r="M80" s="50"/>
      <c r="N80" s="51"/>
      <c r="O80" s="50"/>
    </row>
    <row r="81" spans="1:15">
      <c r="A81" s="50"/>
      <c r="B81" s="50"/>
      <c r="C81" s="50"/>
      <c r="D81" s="51"/>
      <c r="E81" s="50"/>
      <c r="F81" s="51"/>
      <c r="G81" s="50"/>
      <c r="H81" s="51"/>
      <c r="I81" s="50"/>
      <c r="J81" s="51"/>
      <c r="K81" s="51"/>
      <c r="L81" s="51"/>
      <c r="M81" s="50"/>
      <c r="N81" s="51"/>
      <c r="O81" s="50"/>
    </row>
    <row r="82" spans="1:15" ht="67.5">
      <c r="A82" s="45"/>
      <c r="B82" s="45"/>
      <c r="C82" s="46" t="s">
        <v>4</v>
      </c>
      <c r="D82" s="47"/>
      <c r="E82" s="46" t="s">
        <v>5</v>
      </c>
      <c r="F82" s="47"/>
      <c r="G82" s="46" t="s">
        <v>40</v>
      </c>
      <c r="H82" s="47"/>
      <c r="I82" s="46" t="s">
        <v>39</v>
      </c>
      <c r="J82" s="48"/>
      <c r="K82" s="46" t="s">
        <v>6</v>
      </c>
      <c r="L82" s="47"/>
      <c r="M82" s="46" t="s">
        <v>7</v>
      </c>
      <c r="N82" s="47"/>
      <c r="O82" s="45"/>
    </row>
    <row r="83" spans="1:15">
      <c r="A83" s="49" t="s">
        <v>0</v>
      </c>
      <c r="B83" s="49" t="s">
        <v>1</v>
      </c>
      <c r="C83" s="6" t="s">
        <v>2</v>
      </c>
      <c r="D83" s="7" t="s">
        <v>3</v>
      </c>
      <c r="E83" s="6" t="s">
        <v>2</v>
      </c>
      <c r="F83" s="7" t="s">
        <v>3</v>
      </c>
      <c r="G83" s="6" t="s">
        <v>2</v>
      </c>
      <c r="H83" s="7" t="s">
        <v>3</v>
      </c>
      <c r="I83" s="6" t="s">
        <v>2</v>
      </c>
      <c r="J83" s="7" t="s">
        <v>3</v>
      </c>
      <c r="K83" s="6" t="s">
        <v>2</v>
      </c>
      <c r="L83" s="7" t="s">
        <v>3</v>
      </c>
      <c r="M83" s="6" t="s">
        <v>2</v>
      </c>
      <c r="N83" s="7" t="s">
        <v>3</v>
      </c>
      <c r="O83" s="6" t="s">
        <v>8</v>
      </c>
    </row>
    <row r="84" spans="1:15" ht="30" customHeight="1">
      <c r="A84" s="6"/>
      <c r="B84" s="44" t="str">
        <f>B9</f>
        <v>GÜLNİHAL ATLI</v>
      </c>
      <c r="C84" s="44">
        <f t="shared" ref="C84:O84" si="8">C9</f>
        <v>19</v>
      </c>
      <c r="D84" s="44">
        <f t="shared" si="8"/>
        <v>1</v>
      </c>
      <c r="E84" s="44">
        <f t="shared" si="8"/>
        <v>13</v>
      </c>
      <c r="F84" s="44">
        <f t="shared" si="8"/>
        <v>2</v>
      </c>
      <c r="G84" s="44">
        <f t="shared" si="8"/>
        <v>10</v>
      </c>
      <c r="H84" s="44">
        <f t="shared" si="8"/>
        <v>0</v>
      </c>
      <c r="I84" s="44">
        <f t="shared" si="8"/>
        <v>3</v>
      </c>
      <c r="J84" s="44">
        <f t="shared" si="8"/>
        <v>2</v>
      </c>
      <c r="K84" s="44">
        <f t="shared" si="8"/>
        <v>5</v>
      </c>
      <c r="L84" s="44">
        <f t="shared" si="8"/>
        <v>2</v>
      </c>
      <c r="M84" s="44">
        <f t="shared" si="8"/>
        <v>50</v>
      </c>
      <c r="N84" s="44">
        <f t="shared" si="8"/>
        <v>7</v>
      </c>
      <c r="O84" s="44">
        <f t="shared" si="8"/>
        <v>76.125</v>
      </c>
    </row>
    <row r="85" spans="1:15">
      <c r="A85" s="50"/>
      <c r="B85" s="50"/>
      <c r="C85" s="50"/>
      <c r="D85" s="51"/>
      <c r="E85" s="50"/>
      <c r="F85" s="51"/>
      <c r="G85" s="50"/>
      <c r="H85" s="51"/>
      <c r="I85" s="50"/>
      <c r="J85" s="51"/>
      <c r="K85" s="51"/>
      <c r="L85" s="51"/>
      <c r="M85" s="50"/>
      <c r="N85" s="51"/>
      <c r="O85" s="50"/>
    </row>
    <row r="86" spans="1:15">
      <c r="A86" s="50"/>
      <c r="B86" s="50"/>
      <c r="C86" s="50"/>
      <c r="D86" s="51"/>
      <c r="E86" s="50"/>
      <c r="F86" s="51"/>
      <c r="G86" s="50"/>
      <c r="H86" s="51"/>
      <c r="I86" s="50"/>
      <c r="J86" s="51"/>
      <c r="K86" s="51"/>
      <c r="L86" s="51"/>
      <c r="M86" s="50"/>
      <c r="N86" s="51"/>
      <c r="O86" s="50"/>
    </row>
    <row r="87" spans="1:15">
      <c r="A87" s="50"/>
      <c r="B87" s="50"/>
      <c r="C87" s="50"/>
      <c r="D87" s="51"/>
      <c r="E87" s="50"/>
      <c r="F87" s="51"/>
      <c r="G87" s="50"/>
      <c r="H87" s="51"/>
      <c r="I87" s="50"/>
      <c r="J87" s="51"/>
      <c r="K87" s="51"/>
      <c r="L87" s="51"/>
      <c r="M87" s="50"/>
      <c r="N87" s="51"/>
      <c r="O87" s="50"/>
    </row>
    <row r="88" spans="1:15" ht="67.5">
      <c r="A88" s="45"/>
      <c r="B88" s="45"/>
      <c r="C88" s="46" t="s">
        <v>4</v>
      </c>
      <c r="D88" s="47"/>
      <c r="E88" s="46" t="s">
        <v>5</v>
      </c>
      <c r="F88" s="47"/>
      <c r="G88" s="46" t="s">
        <v>40</v>
      </c>
      <c r="H88" s="47"/>
      <c r="I88" s="46" t="s">
        <v>39</v>
      </c>
      <c r="J88" s="48"/>
      <c r="K88" s="46" t="s">
        <v>6</v>
      </c>
      <c r="L88" s="47"/>
      <c r="M88" s="46" t="s">
        <v>7</v>
      </c>
      <c r="N88" s="47"/>
      <c r="O88" s="45"/>
    </row>
    <row r="89" spans="1:15">
      <c r="A89" s="49" t="s">
        <v>0</v>
      </c>
      <c r="B89" s="49" t="s">
        <v>1</v>
      </c>
      <c r="C89" s="6" t="s">
        <v>2</v>
      </c>
      <c r="D89" s="7" t="s">
        <v>3</v>
      </c>
      <c r="E89" s="6" t="s">
        <v>2</v>
      </c>
      <c r="F89" s="7" t="s">
        <v>3</v>
      </c>
      <c r="G89" s="6" t="s">
        <v>2</v>
      </c>
      <c r="H89" s="7" t="s">
        <v>3</v>
      </c>
      <c r="I89" s="6" t="s">
        <v>2</v>
      </c>
      <c r="J89" s="7" t="s">
        <v>3</v>
      </c>
      <c r="K89" s="6" t="s">
        <v>2</v>
      </c>
      <c r="L89" s="7" t="s">
        <v>3</v>
      </c>
      <c r="M89" s="6" t="s">
        <v>2</v>
      </c>
      <c r="N89" s="7" t="s">
        <v>3</v>
      </c>
      <c r="O89" s="6" t="s">
        <v>8</v>
      </c>
    </row>
    <row r="90" spans="1:15" ht="30" customHeight="1">
      <c r="A90" s="6"/>
      <c r="B90" s="44" t="str">
        <f>B10</f>
        <v>HALİL İBRAHİM AVCI</v>
      </c>
      <c r="C90" s="44">
        <f t="shared" ref="C90:O90" si="9">C10</f>
        <v>19</v>
      </c>
      <c r="D90" s="44">
        <f t="shared" si="9"/>
        <v>1</v>
      </c>
      <c r="E90" s="44">
        <f t="shared" si="9"/>
        <v>15</v>
      </c>
      <c r="F90" s="44">
        <f t="shared" si="9"/>
        <v>0</v>
      </c>
      <c r="G90" s="44">
        <f t="shared" si="9"/>
        <v>8</v>
      </c>
      <c r="H90" s="44">
        <f t="shared" si="9"/>
        <v>2</v>
      </c>
      <c r="I90" s="44">
        <f t="shared" si="9"/>
        <v>4</v>
      </c>
      <c r="J90" s="44">
        <f t="shared" si="9"/>
        <v>1</v>
      </c>
      <c r="K90" s="44">
        <f t="shared" si="9"/>
        <v>5</v>
      </c>
      <c r="L90" s="44">
        <f t="shared" si="9"/>
        <v>2</v>
      </c>
      <c r="M90" s="44">
        <f t="shared" si="9"/>
        <v>51</v>
      </c>
      <c r="N90" s="44">
        <f t="shared" si="9"/>
        <v>6</v>
      </c>
      <c r="O90" s="44">
        <f t="shared" si="9"/>
        <v>78.2</v>
      </c>
    </row>
    <row r="91" spans="1:15">
      <c r="A91" s="50"/>
      <c r="B91" s="50"/>
      <c r="C91" s="50"/>
      <c r="D91" s="51"/>
      <c r="E91" s="50"/>
      <c r="F91" s="51"/>
      <c r="G91" s="50"/>
      <c r="H91" s="51"/>
      <c r="I91" s="50"/>
      <c r="J91" s="51"/>
      <c r="K91" s="51"/>
      <c r="L91" s="51"/>
      <c r="M91" s="50"/>
      <c r="N91" s="51"/>
      <c r="O91" s="50"/>
    </row>
    <row r="92" spans="1:15">
      <c r="A92" s="50"/>
      <c r="B92" s="50"/>
      <c r="C92" s="50"/>
      <c r="D92" s="51"/>
      <c r="E92" s="50"/>
      <c r="F92" s="51"/>
      <c r="G92" s="50"/>
      <c r="H92" s="51"/>
      <c r="I92" s="50"/>
      <c r="J92" s="51"/>
      <c r="K92" s="51"/>
      <c r="L92" s="51"/>
      <c r="M92" s="50"/>
      <c r="N92" s="51"/>
      <c r="O92" s="50"/>
    </row>
    <row r="93" spans="1:15">
      <c r="A93" s="50"/>
      <c r="B93" s="50"/>
      <c r="C93" s="50"/>
      <c r="D93" s="51"/>
      <c r="E93" s="50"/>
      <c r="F93" s="51"/>
      <c r="G93" s="50"/>
      <c r="H93" s="51"/>
      <c r="I93" s="50"/>
      <c r="J93" s="51"/>
      <c r="K93" s="51"/>
      <c r="L93" s="51"/>
      <c r="M93" s="50"/>
      <c r="N93" s="51"/>
      <c r="O93" s="50"/>
    </row>
    <row r="94" spans="1:15" ht="67.5">
      <c r="A94" s="45"/>
      <c r="B94" s="45"/>
      <c r="C94" s="46" t="s">
        <v>4</v>
      </c>
      <c r="D94" s="47"/>
      <c r="E94" s="46" t="s">
        <v>5</v>
      </c>
      <c r="F94" s="47"/>
      <c r="G94" s="46" t="s">
        <v>40</v>
      </c>
      <c r="H94" s="47"/>
      <c r="I94" s="46" t="s">
        <v>39</v>
      </c>
      <c r="J94" s="48"/>
      <c r="K94" s="46" t="s">
        <v>6</v>
      </c>
      <c r="L94" s="47"/>
      <c r="M94" s="46" t="s">
        <v>7</v>
      </c>
      <c r="N94" s="47"/>
      <c r="O94" s="45"/>
    </row>
    <row r="95" spans="1:15">
      <c r="A95" s="49" t="s">
        <v>0</v>
      </c>
      <c r="B95" s="49" t="s">
        <v>1</v>
      </c>
      <c r="C95" s="6" t="s">
        <v>2</v>
      </c>
      <c r="D95" s="7" t="s">
        <v>3</v>
      </c>
      <c r="E95" s="6" t="s">
        <v>2</v>
      </c>
      <c r="F95" s="7" t="s">
        <v>3</v>
      </c>
      <c r="G95" s="6" t="s">
        <v>2</v>
      </c>
      <c r="H95" s="7" t="s">
        <v>3</v>
      </c>
      <c r="I95" s="6" t="s">
        <v>2</v>
      </c>
      <c r="J95" s="7" t="s">
        <v>3</v>
      </c>
      <c r="K95" s="6" t="s">
        <v>2</v>
      </c>
      <c r="L95" s="7" t="s">
        <v>3</v>
      </c>
      <c r="M95" s="6" t="s">
        <v>2</v>
      </c>
      <c r="N95" s="7" t="s">
        <v>3</v>
      </c>
      <c r="O95" s="6" t="s">
        <v>8</v>
      </c>
    </row>
    <row r="96" spans="1:15" ht="30" customHeight="1">
      <c r="A96" s="6"/>
      <c r="B96" s="44" t="str">
        <f>B11</f>
        <v>MUSTAFA TAŞ</v>
      </c>
      <c r="C96" s="44">
        <f t="shared" ref="C96:O96" si="10">C11</f>
        <v>15</v>
      </c>
      <c r="D96" s="44">
        <f t="shared" si="10"/>
        <v>5</v>
      </c>
      <c r="E96" s="44">
        <f t="shared" si="10"/>
        <v>6</v>
      </c>
      <c r="F96" s="44">
        <f t="shared" si="10"/>
        <v>9</v>
      </c>
      <c r="G96" s="44">
        <f t="shared" si="10"/>
        <v>6</v>
      </c>
      <c r="H96" s="44">
        <f t="shared" si="10"/>
        <v>4</v>
      </c>
      <c r="I96" s="44">
        <f t="shared" si="10"/>
        <v>2</v>
      </c>
      <c r="J96" s="44">
        <f t="shared" si="10"/>
        <v>3</v>
      </c>
      <c r="K96" s="44">
        <f t="shared" si="10"/>
        <v>2</v>
      </c>
      <c r="L96" s="44">
        <f t="shared" si="10"/>
        <v>5</v>
      </c>
      <c r="M96" s="44">
        <f t="shared" si="10"/>
        <v>31</v>
      </c>
      <c r="N96" s="44">
        <f t="shared" si="10"/>
        <v>26</v>
      </c>
      <c r="O96" s="44">
        <f t="shared" si="10"/>
        <v>47.824999999999996</v>
      </c>
    </row>
    <row r="97" spans="1:15">
      <c r="A97" s="50"/>
      <c r="B97" s="50"/>
      <c r="C97" s="50"/>
      <c r="D97" s="51"/>
      <c r="E97" s="50"/>
      <c r="F97" s="51"/>
      <c r="G97" s="50"/>
      <c r="H97" s="51"/>
      <c r="I97" s="50"/>
      <c r="J97" s="51"/>
      <c r="K97" s="51"/>
      <c r="L97" s="51"/>
      <c r="M97" s="50"/>
      <c r="N97" s="51"/>
      <c r="O97" s="50"/>
    </row>
    <row r="98" spans="1:15">
      <c r="A98" s="50"/>
      <c r="B98" s="50"/>
      <c r="C98" s="50"/>
      <c r="D98" s="51"/>
      <c r="E98" s="50"/>
      <c r="F98" s="51"/>
      <c r="G98" s="50"/>
      <c r="H98" s="51"/>
      <c r="I98" s="50"/>
      <c r="J98" s="51"/>
      <c r="K98" s="51"/>
      <c r="L98" s="51"/>
      <c r="M98" s="50"/>
      <c r="N98" s="51"/>
      <c r="O98" s="50"/>
    </row>
    <row r="99" spans="1:15">
      <c r="A99" s="50"/>
      <c r="B99" s="50"/>
      <c r="C99" s="50"/>
      <c r="D99" s="51"/>
      <c r="E99" s="50"/>
      <c r="F99" s="51"/>
      <c r="G99" s="50"/>
      <c r="H99" s="51"/>
      <c r="I99" s="50"/>
      <c r="J99" s="51"/>
      <c r="K99" s="51"/>
      <c r="L99" s="51"/>
      <c r="M99" s="50"/>
      <c r="N99" s="51"/>
      <c r="O99" s="50"/>
    </row>
    <row r="100" spans="1:15" ht="67.5">
      <c r="A100" s="45"/>
      <c r="B100" s="45"/>
      <c r="C100" s="46" t="s">
        <v>4</v>
      </c>
      <c r="D100" s="47"/>
      <c r="E100" s="46" t="s">
        <v>5</v>
      </c>
      <c r="F100" s="47"/>
      <c r="G100" s="46" t="s">
        <v>40</v>
      </c>
      <c r="H100" s="47"/>
      <c r="I100" s="46" t="s">
        <v>39</v>
      </c>
      <c r="J100" s="48"/>
      <c r="K100" s="46" t="s">
        <v>6</v>
      </c>
      <c r="L100" s="47"/>
      <c r="M100" s="46" t="s">
        <v>7</v>
      </c>
      <c r="N100" s="47"/>
      <c r="O100" s="45"/>
    </row>
    <row r="101" spans="1:15">
      <c r="A101" s="49" t="s">
        <v>0</v>
      </c>
      <c r="B101" s="49" t="s">
        <v>1</v>
      </c>
      <c r="C101" s="6" t="s">
        <v>2</v>
      </c>
      <c r="D101" s="7" t="s">
        <v>3</v>
      </c>
      <c r="E101" s="6" t="s">
        <v>2</v>
      </c>
      <c r="F101" s="7" t="s">
        <v>3</v>
      </c>
      <c r="G101" s="6" t="s">
        <v>2</v>
      </c>
      <c r="H101" s="7" t="s">
        <v>3</v>
      </c>
      <c r="I101" s="6" t="s">
        <v>2</v>
      </c>
      <c r="J101" s="7" t="s">
        <v>3</v>
      </c>
      <c r="K101" s="6" t="s">
        <v>2</v>
      </c>
      <c r="L101" s="7" t="s">
        <v>3</v>
      </c>
      <c r="M101" s="6" t="s">
        <v>2</v>
      </c>
      <c r="N101" s="7" t="s">
        <v>3</v>
      </c>
      <c r="O101" s="6" t="s">
        <v>8</v>
      </c>
    </row>
    <row r="102" spans="1:15" ht="30" customHeight="1">
      <c r="A102" s="6"/>
      <c r="B102" s="44" t="str">
        <f>B12</f>
        <v>A. FARUK ÇALIŞKAN</v>
      </c>
      <c r="C102" s="44">
        <f t="shared" ref="C102:O102" si="11">C12</f>
        <v>17</v>
      </c>
      <c r="D102" s="44">
        <f t="shared" si="11"/>
        <v>3</v>
      </c>
      <c r="E102" s="44">
        <f t="shared" si="11"/>
        <v>14</v>
      </c>
      <c r="F102" s="44">
        <f t="shared" si="11"/>
        <v>1</v>
      </c>
      <c r="G102" s="44">
        <f t="shared" si="11"/>
        <v>6</v>
      </c>
      <c r="H102" s="44">
        <f t="shared" si="11"/>
        <v>4</v>
      </c>
      <c r="I102" s="44">
        <f t="shared" si="11"/>
        <v>4</v>
      </c>
      <c r="J102" s="44">
        <f t="shared" si="11"/>
        <v>1</v>
      </c>
      <c r="K102" s="44">
        <f t="shared" si="11"/>
        <v>0</v>
      </c>
      <c r="L102" s="44">
        <f t="shared" si="11"/>
        <v>0</v>
      </c>
      <c r="M102" s="44">
        <f t="shared" si="11"/>
        <v>41</v>
      </c>
      <c r="N102" s="44">
        <f t="shared" si="11"/>
        <v>9</v>
      </c>
      <c r="O102" s="44">
        <f t="shared" si="11"/>
        <v>65.174999999999997</v>
      </c>
    </row>
    <row r="103" spans="1:15">
      <c r="A103" s="50"/>
      <c r="B103" s="50"/>
      <c r="C103" s="50"/>
      <c r="D103" s="51"/>
      <c r="E103" s="50"/>
      <c r="F103" s="51"/>
      <c r="G103" s="50"/>
      <c r="H103" s="51"/>
      <c r="I103" s="50"/>
      <c r="J103" s="51"/>
      <c r="K103" s="51"/>
      <c r="L103" s="51"/>
      <c r="M103" s="50"/>
      <c r="N103" s="51"/>
      <c r="O103" s="50"/>
    </row>
    <row r="104" spans="1:15" ht="67.5">
      <c r="A104" s="45"/>
      <c r="B104" s="45"/>
      <c r="C104" s="46" t="s">
        <v>4</v>
      </c>
      <c r="D104" s="47"/>
      <c r="E104" s="46" t="s">
        <v>5</v>
      </c>
      <c r="F104" s="47"/>
      <c r="G104" s="46" t="s">
        <v>40</v>
      </c>
      <c r="H104" s="47"/>
      <c r="I104" s="46" t="s">
        <v>39</v>
      </c>
      <c r="J104" s="48"/>
      <c r="K104" s="46" t="s">
        <v>6</v>
      </c>
      <c r="L104" s="47"/>
      <c r="M104" s="46" t="s">
        <v>7</v>
      </c>
      <c r="N104" s="47"/>
      <c r="O104" s="45"/>
    </row>
    <row r="105" spans="1:15">
      <c r="A105" s="49" t="s">
        <v>0</v>
      </c>
      <c r="B105" s="49" t="s">
        <v>1</v>
      </c>
      <c r="C105" s="6" t="s">
        <v>2</v>
      </c>
      <c r="D105" s="7" t="s">
        <v>3</v>
      </c>
      <c r="E105" s="6" t="s">
        <v>2</v>
      </c>
      <c r="F105" s="7" t="s">
        <v>3</v>
      </c>
      <c r="G105" s="6" t="s">
        <v>2</v>
      </c>
      <c r="H105" s="7" t="s">
        <v>3</v>
      </c>
      <c r="I105" s="6" t="s">
        <v>2</v>
      </c>
      <c r="J105" s="7" t="s">
        <v>3</v>
      </c>
      <c r="K105" s="6" t="s">
        <v>2</v>
      </c>
      <c r="L105" s="7" t="s">
        <v>3</v>
      </c>
      <c r="M105" s="6" t="s">
        <v>2</v>
      </c>
      <c r="N105" s="7" t="s">
        <v>3</v>
      </c>
      <c r="O105" s="6" t="s">
        <v>8</v>
      </c>
    </row>
    <row r="106" spans="1:15" ht="30" customHeight="1">
      <c r="A106" s="6"/>
      <c r="B106" s="44" t="str">
        <f>B13</f>
        <v>KEVSER ALAGÖZ</v>
      </c>
      <c r="C106" s="44">
        <f t="shared" ref="C106:O106" si="12">C13</f>
        <v>17</v>
      </c>
      <c r="D106" s="44">
        <f t="shared" si="12"/>
        <v>3</v>
      </c>
      <c r="E106" s="44">
        <f t="shared" si="12"/>
        <v>10</v>
      </c>
      <c r="F106" s="44">
        <f t="shared" si="12"/>
        <v>5</v>
      </c>
      <c r="G106" s="44">
        <f t="shared" si="12"/>
        <v>10</v>
      </c>
      <c r="H106" s="44">
        <f t="shared" si="12"/>
        <v>0</v>
      </c>
      <c r="I106" s="44">
        <f t="shared" si="12"/>
        <v>3</v>
      </c>
      <c r="J106" s="44">
        <f t="shared" si="12"/>
        <v>2</v>
      </c>
      <c r="K106" s="44">
        <f t="shared" si="12"/>
        <v>0</v>
      </c>
      <c r="L106" s="44">
        <f t="shared" si="12"/>
        <v>0</v>
      </c>
      <c r="M106" s="44">
        <f t="shared" si="12"/>
        <v>40</v>
      </c>
      <c r="N106" s="44">
        <f t="shared" si="12"/>
        <v>10</v>
      </c>
      <c r="O106" s="44">
        <f t="shared" si="12"/>
        <v>62.300000000000004</v>
      </c>
    </row>
    <row r="107" spans="1:15">
      <c r="A107" s="50"/>
      <c r="B107" s="50"/>
      <c r="C107" s="50"/>
      <c r="D107" s="51"/>
      <c r="E107" s="50"/>
      <c r="F107" s="51"/>
      <c r="G107" s="50"/>
      <c r="H107" s="51"/>
      <c r="I107" s="50"/>
      <c r="J107" s="51"/>
      <c r="K107" s="51"/>
      <c r="L107" s="51"/>
      <c r="M107" s="50"/>
      <c r="N107" s="51"/>
      <c r="O107" s="50"/>
    </row>
    <row r="108" spans="1:15">
      <c r="A108" s="50"/>
      <c r="B108" s="50"/>
      <c r="C108" s="50"/>
      <c r="D108" s="51"/>
      <c r="E108" s="50"/>
      <c r="F108" s="51"/>
      <c r="G108" s="50"/>
      <c r="H108" s="51"/>
      <c r="I108" s="50"/>
      <c r="J108" s="51"/>
      <c r="K108" s="51"/>
      <c r="L108" s="51"/>
      <c r="M108" s="50"/>
      <c r="N108" s="51"/>
      <c r="O108" s="50"/>
    </row>
    <row r="109" spans="1:15">
      <c r="A109" s="50"/>
      <c r="B109" s="50"/>
      <c r="C109" s="50"/>
      <c r="D109" s="51"/>
      <c r="E109" s="50"/>
      <c r="F109" s="51"/>
      <c r="G109" s="50"/>
      <c r="H109" s="51"/>
      <c r="I109" s="50"/>
      <c r="J109" s="51"/>
      <c r="K109" s="51"/>
      <c r="L109" s="51"/>
      <c r="M109" s="50"/>
      <c r="N109" s="51"/>
      <c r="O109" s="50"/>
    </row>
    <row r="110" spans="1:15" ht="67.5">
      <c r="A110" s="45"/>
      <c r="B110" s="45"/>
      <c r="C110" s="46" t="s">
        <v>4</v>
      </c>
      <c r="D110" s="47"/>
      <c r="E110" s="46" t="s">
        <v>5</v>
      </c>
      <c r="F110" s="47"/>
      <c r="G110" s="46" t="s">
        <v>40</v>
      </c>
      <c r="H110" s="47"/>
      <c r="I110" s="46" t="s">
        <v>39</v>
      </c>
      <c r="J110" s="48"/>
      <c r="K110" s="46" t="s">
        <v>6</v>
      </c>
      <c r="L110" s="47"/>
      <c r="M110" s="46" t="s">
        <v>7</v>
      </c>
      <c r="N110" s="47"/>
      <c r="O110" s="45"/>
    </row>
    <row r="111" spans="1:15">
      <c r="A111" s="49" t="s">
        <v>0</v>
      </c>
      <c r="B111" s="49" t="s">
        <v>1</v>
      </c>
      <c r="C111" s="6" t="s">
        <v>2</v>
      </c>
      <c r="D111" s="7" t="s">
        <v>3</v>
      </c>
      <c r="E111" s="6" t="s">
        <v>2</v>
      </c>
      <c r="F111" s="7" t="s">
        <v>3</v>
      </c>
      <c r="G111" s="6" t="s">
        <v>2</v>
      </c>
      <c r="H111" s="7" t="s">
        <v>3</v>
      </c>
      <c r="I111" s="6" t="s">
        <v>2</v>
      </c>
      <c r="J111" s="7" t="s">
        <v>3</v>
      </c>
      <c r="K111" s="6" t="s">
        <v>2</v>
      </c>
      <c r="L111" s="7" t="s">
        <v>3</v>
      </c>
      <c r="M111" s="6" t="s">
        <v>2</v>
      </c>
      <c r="N111" s="7" t="s">
        <v>3</v>
      </c>
      <c r="O111" s="6" t="s">
        <v>8</v>
      </c>
    </row>
    <row r="112" spans="1:15" ht="30" customHeight="1">
      <c r="A112" s="6"/>
      <c r="B112" s="44" t="str">
        <f>B14</f>
        <v>MEHMET GÖRGÜLÜ</v>
      </c>
      <c r="C112" s="44">
        <f t="shared" ref="C112:O112" si="13">C14</f>
        <v>0</v>
      </c>
      <c r="D112" s="44">
        <f t="shared" si="13"/>
        <v>0</v>
      </c>
      <c r="E112" s="44">
        <f t="shared" si="13"/>
        <v>0</v>
      </c>
      <c r="F112" s="44">
        <f t="shared" si="13"/>
        <v>0</v>
      </c>
      <c r="G112" s="44">
        <f t="shared" si="13"/>
        <v>0</v>
      </c>
      <c r="H112" s="44">
        <f t="shared" si="13"/>
        <v>0</v>
      </c>
      <c r="I112" s="44">
        <f t="shared" si="13"/>
        <v>0</v>
      </c>
      <c r="J112" s="44">
        <f t="shared" si="13"/>
        <v>0</v>
      </c>
      <c r="K112" s="44">
        <f t="shared" si="13"/>
        <v>0</v>
      </c>
      <c r="L112" s="44">
        <f t="shared" si="13"/>
        <v>0</v>
      </c>
      <c r="M112" s="44">
        <f t="shared" si="13"/>
        <v>0</v>
      </c>
      <c r="N112" s="44">
        <f t="shared" si="13"/>
        <v>0</v>
      </c>
      <c r="O112" s="44">
        <f t="shared" si="13"/>
        <v>0</v>
      </c>
    </row>
    <row r="113" spans="1:15">
      <c r="A113" s="50"/>
      <c r="B113" s="50"/>
      <c r="C113" s="50"/>
      <c r="D113" s="51"/>
      <c r="E113" s="50"/>
      <c r="F113" s="51"/>
      <c r="G113" s="50"/>
      <c r="H113" s="51"/>
      <c r="I113" s="50"/>
      <c r="J113" s="51"/>
      <c r="K113" s="51"/>
      <c r="L113" s="51"/>
      <c r="M113" s="50"/>
      <c r="N113" s="51"/>
      <c r="O113" s="50"/>
    </row>
    <row r="114" spans="1:15">
      <c r="A114" s="50"/>
      <c r="B114" s="50"/>
      <c r="C114" s="50"/>
      <c r="D114" s="51"/>
      <c r="E114" s="50"/>
      <c r="F114" s="51"/>
      <c r="G114" s="50"/>
      <c r="H114" s="51"/>
      <c r="I114" s="50"/>
      <c r="J114" s="51"/>
      <c r="K114" s="51"/>
      <c r="L114" s="51"/>
      <c r="M114" s="50"/>
      <c r="N114" s="51"/>
      <c r="O114" s="50"/>
    </row>
    <row r="115" spans="1:15">
      <c r="A115" s="50"/>
      <c r="B115" s="50"/>
      <c r="C115" s="50"/>
      <c r="D115" s="51"/>
      <c r="E115" s="50"/>
      <c r="F115" s="51"/>
      <c r="G115" s="50"/>
      <c r="H115" s="51"/>
      <c r="I115" s="50"/>
      <c r="J115" s="51"/>
      <c r="K115" s="51"/>
      <c r="L115" s="51"/>
      <c r="M115" s="50"/>
      <c r="N115" s="51"/>
      <c r="O115" s="50"/>
    </row>
    <row r="116" spans="1:15" ht="67.5">
      <c r="A116" s="45"/>
      <c r="B116" s="45"/>
      <c r="C116" s="46" t="s">
        <v>4</v>
      </c>
      <c r="D116" s="47"/>
      <c r="E116" s="46" t="s">
        <v>5</v>
      </c>
      <c r="F116" s="47"/>
      <c r="G116" s="46" t="s">
        <v>40</v>
      </c>
      <c r="H116" s="47"/>
      <c r="I116" s="46" t="s">
        <v>39</v>
      </c>
      <c r="J116" s="48"/>
      <c r="K116" s="46" t="s">
        <v>6</v>
      </c>
      <c r="L116" s="47"/>
      <c r="M116" s="46" t="s">
        <v>7</v>
      </c>
      <c r="N116" s="47"/>
      <c r="O116" s="45"/>
    </row>
    <row r="117" spans="1:15">
      <c r="A117" s="49" t="s">
        <v>0</v>
      </c>
      <c r="B117" s="49" t="s">
        <v>1</v>
      </c>
      <c r="C117" s="6" t="s">
        <v>2</v>
      </c>
      <c r="D117" s="7" t="s">
        <v>3</v>
      </c>
      <c r="E117" s="6" t="s">
        <v>2</v>
      </c>
      <c r="F117" s="7" t="s">
        <v>3</v>
      </c>
      <c r="G117" s="6" t="s">
        <v>2</v>
      </c>
      <c r="H117" s="7" t="s">
        <v>3</v>
      </c>
      <c r="I117" s="6" t="s">
        <v>2</v>
      </c>
      <c r="J117" s="7" t="s">
        <v>3</v>
      </c>
      <c r="K117" s="6" t="s">
        <v>2</v>
      </c>
      <c r="L117" s="7" t="s">
        <v>3</v>
      </c>
      <c r="M117" s="6" t="s">
        <v>2</v>
      </c>
      <c r="N117" s="7" t="s">
        <v>3</v>
      </c>
      <c r="O117" s="6" t="s">
        <v>8</v>
      </c>
    </row>
    <row r="118" spans="1:15" ht="30" customHeight="1">
      <c r="A118" s="6"/>
      <c r="B118" s="44" t="str">
        <f>B15</f>
        <v>ÖMER BALIK</v>
      </c>
      <c r="C118" s="44">
        <f t="shared" ref="C118:O118" si="14">C15</f>
        <v>9</v>
      </c>
      <c r="D118" s="44">
        <f t="shared" si="14"/>
        <v>11</v>
      </c>
      <c r="E118" s="44">
        <f t="shared" si="14"/>
        <v>6</v>
      </c>
      <c r="F118" s="44">
        <f t="shared" si="14"/>
        <v>7</v>
      </c>
      <c r="G118" s="44">
        <f t="shared" si="14"/>
        <v>9</v>
      </c>
      <c r="H118" s="44">
        <f t="shared" si="14"/>
        <v>1</v>
      </c>
      <c r="I118" s="44">
        <f t="shared" si="14"/>
        <v>2</v>
      </c>
      <c r="J118" s="44">
        <f t="shared" si="14"/>
        <v>2</v>
      </c>
      <c r="K118" s="44">
        <f t="shared" si="14"/>
        <v>0</v>
      </c>
      <c r="L118" s="44">
        <f t="shared" si="14"/>
        <v>0</v>
      </c>
      <c r="M118" s="44">
        <f t="shared" si="14"/>
        <v>26</v>
      </c>
      <c r="N118" s="44">
        <f t="shared" si="14"/>
        <v>21</v>
      </c>
      <c r="O118" s="44">
        <f t="shared" si="14"/>
        <v>39.524999999999999</v>
      </c>
    </row>
    <row r="119" spans="1:15">
      <c r="A119" s="50"/>
      <c r="B119" s="50"/>
      <c r="C119" s="50"/>
      <c r="D119" s="51"/>
      <c r="E119" s="50"/>
      <c r="F119" s="51"/>
      <c r="G119" s="50"/>
      <c r="H119" s="51"/>
      <c r="I119" s="50"/>
      <c r="J119" s="51"/>
      <c r="K119" s="51"/>
      <c r="L119" s="51"/>
      <c r="M119" s="50"/>
      <c r="N119" s="51"/>
      <c r="O119" s="50"/>
    </row>
    <row r="120" spans="1:15">
      <c r="A120" s="50"/>
      <c r="B120" s="50"/>
      <c r="C120" s="50"/>
      <c r="D120" s="51"/>
      <c r="E120" s="50"/>
      <c r="F120" s="51"/>
      <c r="G120" s="50"/>
      <c r="H120" s="51"/>
      <c r="I120" s="50"/>
      <c r="J120" s="51"/>
      <c r="K120" s="51"/>
      <c r="L120" s="51"/>
      <c r="M120" s="50"/>
      <c r="N120" s="51"/>
      <c r="O120" s="50"/>
    </row>
    <row r="121" spans="1:15">
      <c r="A121" s="50"/>
      <c r="B121" s="50"/>
      <c r="C121" s="50"/>
      <c r="D121" s="51"/>
      <c r="E121" s="50"/>
      <c r="F121" s="51"/>
      <c r="G121" s="50"/>
      <c r="H121" s="51"/>
      <c r="I121" s="50"/>
      <c r="J121" s="51"/>
      <c r="K121" s="51"/>
      <c r="L121" s="51"/>
      <c r="M121" s="50"/>
      <c r="N121" s="51"/>
      <c r="O121" s="50"/>
    </row>
    <row r="122" spans="1:15" ht="67.5">
      <c r="A122" s="45"/>
      <c r="B122" s="45"/>
      <c r="C122" s="46" t="s">
        <v>4</v>
      </c>
      <c r="D122" s="47"/>
      <c r="E122" s="46" t="s">
        <v>5</v>
      </c>
      <c r="F122" s="47"/>
      <c r="G122" s="46" t="s">
        <v>40</v>
      </c>
      <c r="H122" s="47"/>
      <c r="I122" s="46" t="s">
        <v>39</v>
      </c>
      <c r="J122" s="48"/>
      <c r="K122" s="46" t="s">
        <v>6</v>
      </c>
      <c r="L122" s="47"/>
      <c r="M122" s="46" t="s">
        <v>7</v>
      </c>
      <c r="N122" s="47"/>
      <c r="O122" s="45"/>
    </row>
    <row r="123" spans="1:15">
      <c r="A123" s="49" t="s">
        <v>0</v>
      </c>
      <c r="B123" s="49" t="s">
        <v>1</v>
      </c>
      <c r="C123" s="6" t="s">
        <v>2</v>
      </c>
      <c r="D123" s="7" t="s">
        <v>3</v>
      </c>
      <c r="E123" s="6" t="s">
        <v>2</v>
      </c>
      <c r="F123" s="7" t="s">
        <v>3</v>
      </c>
      <c r="G123" s="6" t="s">
        <v>2</v>
      </c>
      <c r="H123" s="7" t="s">
        <v>3</v>
      </c>
      <c r="I123" s="6" t="s">
        <v>2</v>
      </c>
      <c r="J123" s="7" t="s">
        <v>3</v>
      </c>
      <c r="K123" s="6" t="s">
        <v>2</v>
      </c>
      <c r="L123" s="7" t="s">
        <v>3</v>
      </c>
      <c r="M123" s="6" t="s">
        <v>2</v>
      </c>
      <c r="N123" s="7" t="s">
        <v>3</v>
      </c>
      <c r="O123" s="6" t="s">
        <v>8</v>
      </c>
    </row>
    <row r="124" spans="1:15" ht="30" customHeight="1">
      <c r="A124" s="6"/>
      <c r="B124" s="44" t="str">
        <f>B16</f>
        <v>İBRAHİM BARDAKÇI</v>
      </c>
      <c r="C124" s="44">
        <f t="shared" ref="C124:O124" si="15">C16</f>
        <v>13</v>
      </c>
      <c r="D124" s="44">
        <f t="shared" si="15"/>
        <v>7</v>
      </c>
      <c r="E124" s="44">
        <f t="shared" si="15"/>
        <v>5</v>
      </c>
      <c r="F124" s="44">
        <f t="shared" si="15"/>
        <v>10</v>
      </c>
      <c r="G124" s="44">
        <f t="shared" si="15"/>
        <v>3</v>
      </c>
      <c r="H124" s="44">
        <f t="shared" si="15"/>
        <v>6</v>
      </c>
      <c r="I124" s="44">
        <f t="shared" si="15"/>
        <v>4</v>
      </c>
      <c r="J124" s="44">
        <f t="shared" si="15"/>
        <v>1</v>
      </c>
      <c r="K124" s="44">
        <f t="shared" si="15"/>
        <v>0</v>
      </c>
      <c r="L124" s="44">
        <f t="shared" si="15"/>
        <v>0</v>
      </c>
      <c r="M124" s="44">
        <f t="shared" si="15"/>
        <v>25</v>
      </c>
      <c r="N124" s="44">
        <f t="shared" si="15"/>
        <v>24</v>
      </c>
      <c r="O124" s="44">
        <f t="shared" si="15"/>
        <v>39.275000000000006</v>
      </c>
    </row>
    <row r="125" spans="1:15">
      <c r="A125" s="50"/>
      <c r="B125" s="50"/>
      <c r="C125" s="50"/>
      <c r="D125" s="51"/>
      <c r="E125" s="50"/>
      <c r="F125" s="51"/>
      <c r="G125" s="50"/>
      <c r="H125" s="51"/>
      <c r="I125" s="50"/>
      <c r="J125" s="51"/>
      <c r="K125" s="51"/>
      <c r="L125" s="51"/>
      <c r="M125" s="50"/>
      <c r="N125" s="51"/>
      <c r="O125" s="50"/>
    </row>
    <row r="126" spans="1:15">
      <c r="A126" s="50"/>
      <c r="B126" s="50"/>
      <c r="C126" s="50"/>
      <c r="D126" s="51"/>
      <c r="E126" s="50"/>
      <c r="F126" s="51"/>
      <c r="G126" s="50"/>
      <c r="H126" s="51"/>
      <c r="I126" s="50"/>
      <c r="J126" s="51"/>
      <c r="K126" s="51"/>
      <c r="L126" s="51"/>
      <c r="M126" s="50"/>
      <c r="N126" s="51"/>
      <c r="O126" s="50"/>
    </row>
    <row r="127" spans="1:15">
      <c r="A127" s="50"/>
      <c r="B127" s="50"/>
      <c r="C127" s="50"/>
      <c r="D127" s="51"/>
      <c r="E127" s="50"/>
      <c r="F127" s="51"/>
      <c r="G127" s="50"/>
      <c r="H127" s="51"/>
      <c r="I127" s="50"/>
      <c r="J127" s="51"/>
      <c r="K127" s="51"/>
      <c r="L127" s="51"/>
      <c r="M127" s="50"/>
      <c r="N127" s="51"/>
      <c r="O127" s="50"/>
    </row>
    <row r="128" spans="1:15" ht="67.5">
      <c r="A128" s="45"/>
      <c r="B128" s="45"/>
      <c r="C128" s="46" t="s">
        <v>4</v>
      </c>
      <c r="D128" s="47"/>
      <c r="E128" s="46" t="s">
        <v>5</v>
      </c>
      <c r="F128" s="47"/>
      <c r="G128" s="46" t="s">
        <v>40</v>
      </c>
      <c r="H128" s="47"/>
      <c r="I128" s="46" t="s">
        <v>39</v>
      </c>
      <c r="J128" s="48"/>
      <c r="K128" s="46" t="s">
        <v>6</v>
      </c>
      <c r="L128" s="47"/>
      <c r="M128" s="46" t="s">
        <v>7</v>
      </c>
      <c r="N128" s="47"/>
      <c r="O128" s="45"/>
    </row>
    <row r="129" spans="1:15">
      <c r="A129" s="49" t="s">
        <v>0</v>
      </c>
      <c r="B129" s="49" t="s">
        <v>1</v>
      </c>
      <c r="C129" s="6" t="s">
        <v>2</v>
      </c>
      <c r="D129" s="7" t="s">
        <v>3</v>
      </c>
      <c r="E129" s="6" t="s">
        <v>2</v>
      </c>
      <c r="F129" s="7" t="s">
        <v>3</v>
      </c>
      <c r="G129" s="6" t="s">
        <v>2</v>
      </c>
      <c r="H129" s="7" t="s">
        <v>3</v>
      </c>
      <c r="I129" s="6" t="s">
        <v>2</v>
      </c>
      <c r="J129" s="7" t="s">
        <v>3</v>
      </c>
      <c r="K129" s="6" t="s">
        <v>2</v>
      </c>
      <c r="L129" s="7" t="s">
        <v>3</v>
      </c>
      <c r="M129" s="6" t="s">
        <v>2</v>
      </c>
      <c r="N129" s="7" t="s">
        <v>3</v>
      </c>
      <c r="O129" s="6" t="s">
        <v>8</v>
      </c>
    </row>
    <row r="130" spans="1:15" ht="30" customHeight="1">
      <c r="A130" s="6"/>
      <c r="B130" s="44" t="str">
        <f>B17</f>
        <v>ŞEVVAL BARDAKÇI</v>
      </c>
      <c r="C130" s="44">
        <f t="shared" ref="C130:O130" si="16">C17</f>
        <v>15</v>
      </c>
      <c r="D130" s="44">
        <f t="shared" si="16"/>
        <v>5</v>
      </c>
      <c r="E130" s="44">
        <f t="shared" si="16"/>
        <v>6</v>
      </c>
      <c r="F130" s="44">
        <f t="shared" si="16"/>
        <v>7</v>
      </c>
      <c r="G130" s="44">
        <f t="shared" si="16"/>
        <v>4</v>
      </c>
      <c r="H130" s="44">
        <f t="shared" si="16"/>
        <v>6</v>
      </c>
      <c r="I130" s="44">
        <f t="shared" si="16"/>
        <v>3</v>
      </c>
      <c r="J130" s="44">
        <f t="shared" si="16"/>
        <v>2</v>
      </c>
      <c r="K130" s="44">
        <f t="shared" si="16"/>
        <v>0</v>
      </c>
      <c r="L130" s="44">
        <f t="shared" si="16"/>
        <v>0</v>
      </c>
      <c r="M130" s="44">
        <f t="shared" si="16"/>
        <v>28</v>
      </c>
      <c r="N130" s="44">
        <f t="shared" si="16"/>
        <v>20</v>
      </c>
      <c r="O130" s="44">
        <f t="shared" si="16"/>
        <v>44.350000000000009</v>
      </c>
    </row>
    <row r="131" spans="1:15">
      <c r="A131" s="50"/>
      <c r="B131" s="50"/>
      <c r="C131" s="50"/>
      <c r="D131" s="51"/>
      <c r="E131" s="50"/>
      <c r="F131" s="51"/>
      <c r="G131" s="50"/>
      <c r="H131" s="51"/>
      <c r="I131" s="50"/>
      <c r="J131" s="51"/>
      <c r="K131" s="51"/>
      <c r="L131" s="51"/>
      <c r="M131" s="50"/>
      <c r="N131" s="51"/>
      <c r="O131" s="50"/>
    </row>
    <row r="132" spans="1:15" ht="67.5">
      <c r="A132" s="45"/>
      <c r="B132" s="45"/>
      <c r="C132" s="46" t="s">
        <v>4</v>
      </c>
      <c r="D132" s="47"/>
      <c r="E132" s="46" t="s">
        <v>5</v>
      </c>
      <c r="F132" s="47"/>
      <c r="G132" s="46" t="s">
        <v>40</v>
      </c>
      <c r="H132" s="47"/>
      <c r="I132" s="46" t="s">
        <v>39</v>
      </c>
      <c r="J132" s="48"/>
      <c r="K132" s="46" t="s">
        <v>6</v>
      </c>
      <c r="L132" s="47"/>
      <c r="M132" s="46" t="s">
        <v>7</v>
      </c>
      <c r="N132" s="47"/>
      <c r="O132" s="45"/>
    </row>
    <row r="133" spans="1:15">
      <c r="A133" s="49" t="s">
        <v>0</v>
      </c>
      <c r="B133" s="49" t="s">
        <v>1</v>
      </c>
      <c r="C133" s="6" t="s">
        <v>2</v>
      </c>
      <c r="D133" s="7" t="s">
        <v>3</v>
      </c>
      <c r="E133" s="6" t="s">
        <v>2</v>
      </c>
      <c r="F133" s="7" t="s">
        <v>3</v>
      </c>
      <c r="G133" s="6" t="s">
        <v>2</v>
      </c>
      <c r="H133" s="7" t="s">
        <v>3</v>
      </c>
      <c r="I133" s="6" t="s">
        <v>2</v>
      </c>
      <c r="J133" s="7" t="s">
        <v>3</v>
      </c>
      <c r="K133" s="6" t="s">
        <v>2</v>
      </c>
      <c r="L133" s="7" t="s">
        <v>3</v>
      </c>
      <c r="M133" s="6" t="s">
        <v>2</v>
      </c>
      <c r="N133" s="7" t="s">
        <v>3</v>
      </c>
      <c r="O133" s="6" t="s">
        <v>8</v>
      </c>
    </row>
    <row r="134" spans="1:15" ht="30" customHeight="1">
      <c r="A134" s="6"/>
      <c r="B134" s="44" t="str">
        <f>B18</f>
        <v>ZEYNEP BALIK</v>
      </c>
      <c r="C134" s="44">
        <f t="shared" ref="C134:O134" si="17">C18</f>
        <v>0</v>
      </c>
      <c r="D134" s="44">
        <f t="shared" si="17"/>
        <v>0</v>
      </c>
      <c r="E134" s="44">
        <f t="shared" si="17"/>
        <v>0</v>
      </c>
      <c r="F134" s="44">
        <f t="shared" si="17"/>
        <v>0</v>
      </c>
      <c r="G134" s="44">
        <f t="shared" si="17"/>
        <v>0</v>
      </c>
      <c r="H134" s="44">
        <f t="shared" si="17"/>
        <v>0</v>
      </c>
      <c r="I134" s="44">
        <f t="shared" si="17"/>
        <v>0</v>
      </c>
      <c r="J134" s="44">
        <f t="shared" si="17"/>
        <v>0</v>
      </c>
      <c r="K134" s="44">
        <f t="shared" si="17"/>
        <v>0</v>
      </c>
      <c r="L134" s="44">
        <f t="shared" si="17"/>
        <v>0</v>
      </c>
      <c r="M134" s="44">
        <f t="shared" si="17"/>
        <v>0</v>
      </c>
      <c r="N134" s="44">
        <f t="shared" si="17"/>
        <v>0</v>
      </c>
      <c r="O134" s="44">
        <f t="shared" si="17"/>
        <v>0</v>
      </c>
    </row>
    <row r="135" spans="1:15">
      <c r="A135" s="50"/>
      <c r="B135" s="50"/>
      <c r="C135" s="50"/>
      <c r="D135" s="51"/>
      <c r="E135" s="50"/>
      <c r="F135" s="51"/>
      <c r="G135" s="50"/>
      <c r="H135" s="51"/>
      <c r="I135" s="50"/>
      <c r="J135" s="51"/>
      <c r="K135" s="51"/>
      <c r="L135" s="51"/>
      <c r="M135" s="50"/>
      <c r="N135" s="51"/>
      <c r="O135" s="50"/>
    </row>
    <row r="136" spans="1:15">
      <c r="A136" s="50"/>
      <c r="B136" s="50"/>
      <c r="C136" s="50"/>
      <c r="D136" s="51"/>
      <c r="E136" s="50"/>
      <c r="F136" s="51"/>
      <c r="G136" s="50"/>
      <c r="H136" s="51"/>
      <c r="I136" s="50"/>
      <c r="J136" s="51"/>
      <c r="K136" s="51"/>
      <c r="L136" s="51"/>
      <c r="M136" s="50"/>
      <c r="N136" s="51"/>
      <c r="O136" s="50"/>
    </row>
    <row r="137" spans="1:15">
      <c r="A137" s="50"/>
      <c r="B137" s="50"/>
      <c r="C137" s="50"/>
      <c r="D137" s="51"/>
      <c r="E137" s="50"/>
      <c r="F137" s="51"/>
      <c r="G137" s="50"/>
      <c r="H137" s="51"/>
      <c r="I137" s="50"/>
      <c r="J137" s="51"/>
      <c r="K137" s="51"/>
      <c r="L137" s="51"/>
      <c r="M137" s="50"/>
      <c r="N137" s="51"/>
      <c r="O137" s="50"/>
    </row>
    <row r="138" spans="1:15" ht="67.5">
      <c r="A138" s="45"/>
      <c r="B138" s="45"/>
      <c r="C138" s="46" t="s">
        <v>4</v>
      </c>
      <c r="D138" s="47"/>
      <c r="E138" s="46" t="s">
        <v>5</v>
      </c>
      <c r="F138" s="47"/>
      <c r="G138" s="46" t="s">
        <v>40</v>
      </c>
      <c r="H138" s="47"/>
      <c r="I138" s="46" t="s">
        <v>39</v>
      </c>
      <c r="J138" s="48"/>
      <c r="K138" s="46" t="s">
        <v>6</v>
      </c>
      <c r="L138" s="47"/>
      <c r="M138" s="46" t="s">
        <v>7</v>
      </c>
      <c r="N138" s="47"/>
      <c r="O138" s="45"/>
    </row>
    <row r="139" spans="1:15">
      <c r="A139" s="49" t="s">
        <v>0</v>
      </c>
      <c r="B139" s="49" t="s">
        <v>1</v>
      </c>
      <c r="C139" s="6" t="s">
        <v>2</v>
      </c>
      <c r="D139" s="7" t="s">
        <v>3</v>
      </c>
      <c r="E139" s="6" t="s">
        <v>2</v>
      </c>
      <c r="F139" s="7" t="s">
        <v>3</v>
      </c>
      <c r="G139" s="6" t="s">
        <v>2</v>
      </c>
      <c r="H139" s="7" t="s">
        <v>3</v>
      </c>
      <c r="I139" s="6" t="s">
        <v>2</v>
      </c>
      <c r="J139" s="7" t="s">
        <v>3</v>
      </c>
      <c r="K139" s="6" t="s">
        <v>2</v>
      </c>
      <c r="L139" s="7" t="s">
        <v>3</v>
      </c>
      <c r="M139" s="6" t="s">
        <v>2</v>
      </c>
      <c r="N139" s="7" t="s">
        <v>3</v>
      </c>
      <c r="O139" s="6" t="s">
        <v>8</v>
      </c>
    </row>
    <row r="140" spans="1:15" ht="30" customHeight="1">
      <c r="A140" s="6"/>
      <c r="B140" s="44" t="str">
        <f>B19</f>
        <v>MUHAMMED ALİ AKTAŞ</v>
      </c>
      <c r="C140" s="44">
        <f t="shared" ref="C140:O140" si="18">C19</f>
        <v>14</v>
      </c>
      <c r="D140" s="44">
        <f t="shared" si="18"/>
        <v>5</v>
      </c>
      <c r="E140" s="44">
        <f t="shared" si="18"/>
        <v>7</v>
      </c>
      <c r="F140" s="44">
        <f t="shared" si="18"/>
        <v>7</v>
      </c>
      <c r="G140" s="44">
        <f t="shared" si="18"/>
        <v>6</v>
      </c>
      <c r="H140" s="44">
        <f t="shared" si="18"/>
        <v>4</v>
      </c>
      <c r="I140" s="44">
        <f t="shared" si="18"/>
        <v>4</v>
      </c>
      <c r="J140" s="44">
        <f t="shared" si="18"/>
        <v>1</v>
      </c>
      <c r="K140" s="44">
        <f t="shared" si="18"/>
        <v>0</v>
      </c>
      <c r="L140" s="44">
        <f t="shared" si="18"/>
        <v>0</v>
      </c>
      <c r="M140" s="44">
        <f t="shared" si="18"/>
        <v>31</v>
      </c>
      <c r="N140" s="44">
        <f t="shared" si="18"/>
        <v>17</v>
      </c>
      <c r="O140" s="44">
        <f t="shared" si="18"/>
        <v>48.250000000000007</v>
      </c>
    </row>
    <row r="141" spans="1:15">
      <c r="A141" s="50"/>
      <c r="B141" s="50"/>
      <c r="C141" s="50"/>
      <c r="D141" s="51"/>
      <c r="E141" s="50"/>
      <c r="F141" s="51"/>
      <c r="G141" s="50"/>
      <c r="H141" s="51"/>
      <c r="I141" s="50"/>
      <c r="J141" s="51"/>
      <c r="K141" s="51"/>
      <c r="L141" s="51"/>
      <c r="M141" s="50"/>
      <c r="N141" s="51"/>
      <c r="O141" s="50"/>
    </row>
    <row r="142" spans="1:15">
      <c r="A142" s="50"/>
      <c r="B142" s="50"/>
      <c r="C142" s="50"/>
      <c r="D142" s="51"/>
      <c r="E142" s="50"/>
      <c r="F142" s="51"/>
      <c r="G142" s="50"/>
      <c r="H142" s="51"/>
      <c r="I142" s="50"/>
      <c r="J142" s="51"/>
      <c r="K142" s="51"/>
      <c r="L142" s="51"/>
      <c r="M142" s="50"/>
      <c r="N142" s="51"/>
      <c r="O142" s="50"/>
    </row>
    <row r="143" spans="1:15">
      <c r="A143" s="50"/>
      <c r="B143" s="50"/>
      <c r="C143" s="50"/>
      <c r="D143" s="51"/>
      <c r="E143" s="50"/>
      <c r="F143" s="51"/>
      <c r="G143" s="50"/>
      <c r="H143" s="51"/>
      <c r="I143" s="50"/>
      <c r="J143" s="51"/>
      <c r="K143" s="51"/>
      <c r="L143" s="51"/>
      <c r="M143" s="50"/>
      <c r="N143" s="51"/>
      <c r="O143" s="50"/>
    </row>
    <row r="144" spans="1:15" ht="67.5">
      <c r="A144" s="45"/>
      <c r="B144" s="45"/>
      <c r="C144" s="46" t="s">
        <v>4</v>
      </c>
      <c r="D144" s="47"/>
      <c r="E144" s="46" t="s">
        <v>5</v>
      </c>
      <c r="F144" s="47"/>
      <c r="G144" s="46" t="s">
        <v>40</v>
      </c>
      <c r="H144" s="47"/>
      <c r="I144" s="46" t="s">
        <v>39</v>
      </c>
      <c r="J144" s="48"/>
      <c r="K144" s="46" t="s">
        <v>6</v>
      </c>
      <c r="L144" s="47"/>
      <c r="M144" s="46" t="s">
        <v>7</v>
      </c>
      <c r="N144" s="47"/>
      <c r="O144" s="45"/>
    </row>
    <row r="145" spans="1:15">
      <c r="A145" s="49" t="s">
        <v>0</v>
      </c>
      <c r="B145" s="49" t="s">
        <v>1</v>
      </c>
      <c r="C145" s="6" t="s">
        <v>2</v>
      </c>
      <c r="D145" s="7" t="s">
        <v>3</v>
      </c>
      <c r="E145" s="6" t="s">
        <v>2</v>
      </c>
      <c r="F145" s="7" t="s">
        <v>3</v>
      </c>
      <c r="G145" s="6" t="s">
        <v>2</v>
      </c>
      <c r="H145" s="7" t="s">
        <v>3</v>
      </c>
      <c r="I145" s="6" t="s">
        <v>2</v>
      </c>
      <c r="J145" s="7" t="s">
        <v>3</v>
      </c>
      <c r="K145" s="6" t="s">
        <v>2</v>
      </c>
      <c r="L145" s="7" t="s">
        <v>3</v>
      </c>
      <c r="M145" s="6" t="s">
        <v>2</v>
      </c>
      <c r="N145" s="7" t="s">
        <v>3</v>
      </c>
      <c r="O145" s="6" t="s">
        <v>8</v>
      </c>
    </row>
    <row r="146" spans="1:15" ht="30" customHeight="1">
      <c r="A146" s="6"/>
      <c r="B146" s="44" t="str">
        <f>B20</f>
        <v>YILMAZ CAN MANDAL</v>
      </c>
      <c r="C146" s="44">
        <f t="shared" ref="C146:O146" si="19">C20</f>
        <v>11</v>
      </c>
      <c r="D146" s="44">
        <f t="shared" si="19"/>
        <v>9</v>
      </c>
      <c r="E146" s="44">
        <f t="shared" si="19"/>
        <v>11</v>
      </c>
      <c r="F146" s="44">
        <f t="shared" si="19"/>
        <v>4</v>
      </c>
      <c r="G146" s="44">
        <f t="shared" si="19"/>
        <v>7</v>
      </c>
      <c r="H146" s="44">
        <f t="shared" si="19"/>
        <v>3</v>
      </c>
      <c r="I146" s="44">
        <f t="shared" si="19"/>
        <v>3</v>
      </c>
      <c r="J146" s="44">
        <f t="shared" si="19"/>
        <v>2</v>
      </c>
      <c r="K146" s="44">
        <f t="shared" si="19"/>
        <v>0</v>
      </c>
      <c r="L146" s="44">
        <f t="shared" si="19"/>
        <v>0</v>
      </c>
      <c r="M146" s="44">
        <f t="shared" si="19"/>
        <v>32</v>
      </c>
      <c r="N146" s="44">
        <f t="shared" si="19"/>
        <v>18</v>
      </c>
      <c r="O146" s="44">
        <f t="shared" si="19"/>
        <v>50.050000000000004</v>
      </c>
    </row>
    <row r="147" spans="1:15">
      <c r="A147" s="50"/>
      <c r="B147" s="50"/>
      <c r="C147" s="50"/>
      <c r="D147" s="51"/>
      <c r="E147" s="50"/>
      <c r="F147" s="51"/>
      <c r="G147" s="50"/>
      <c r="H147" s="51"/>
      <c r="I147" s="50"/>
      <c r="J147" s="51"/>
      <c r="K147" s="51"/>
      <c r="L147" s="51"/>
      <c r="M147" s="50"/>
      <c r="N147" s="51"/>
      <c r="O147" s="50"/>
    </row>
    <row r="148" spans="1:15">
      <c r="A148" s="50"/>
      <c r="B148" s="50"/>
      <c r="C148" s="50"/>
      <c r="D148" s="51"/>
      <c r="E148" s="50"/>
      <c r="F148" s="51"/>
      <c r="G148" s="50"/>
      <c r="H148" s="51"/>
      <c r="I148" s="50"/>
      <c r="J148" s="51"/>
      <c r="K148" s="51"/>
      <c r="L148" s="51"/>
      <c r="M148" s="50"/>
      <c r="N148" s="51"/>
      <c r="O148" s="50"/>
    </row>
    <row r="149" spans="1:15">
      <c r="A149" s="50"/>
      <c r="B149" s="50"/>
      <c r="C149" s="50"/>
      <c r="D149" s="51"/>
      <c r="E149" s="50"/>
      <c r="F149" s="51"/>
      <c r="G149" s="50"/>
      <c r="H149" s="51"/>
      <c r="I149" s="50"/>
      <c r="J149" s="51"/>
      <c r="K149" s="51"/>
      <c r="L149" s="51"/>
      <c r="M149" s="50"/>
      <c r="N149" s="51"/>
      <c r="O149" s="50"/>
    </row>
    <row r="150" spans="1:15" ht="67.5">
      <c r="A150" s="45"/>
      <c r="B150" s="45"/>
      <c r="C150" s="46" t="s">
        <v>4</v>
      </c>
      <c r="D150" s="47"/>
      <c r="E150" s="46" t="s">
        <v>5</v>
      </c>
      <c r="F150" s="47"/>
      <c r="G150" s="46" t="s">
        <v>40</v>
      </c>
      <c r="H150" s="47"/>
      <c r="I150" s="46" t="s">
        <v>39</v>
      </c>
      <c r="J150" s="48"/>
      <c r="K150" s="46" t="s">
        <v>6</v>
      </c>
      <c r="L150" s="47"/>
      <c r="M150" s="46" t="s">
        <v>7</v>
      </c>
      <c r="N150" s="47"/>
      <c r="O150" s="45"/>
    </row>
    <row r="151" spans="1:15">
      <c r="A151" s="49" t="s">
        <v>0</v>
      </c>
      <c r="B151" s="49" t="s">
        <v>1</v>
      </c>
      <c r="C151" s="6" t="s">
        <v>2</v>
      </c>
      <c r="D151" s="7" t="s">
        <v>3</v>
      </c>
      <c r="E151" s="6" t="s">
        <v>2</v>
      </c>
      <c r="F151" s="7" t="s">
        <v>3</v>
      </c>
      <c r="G151" s="6" t="s">
        <v>2</v>
      </c>
      <c r="H151" s="7" t="s">
        <v>3</v>
      </c>
      <c r="I151" s="6" t="s">
        <v>2</v>
      </c>
      <c r="J151" s="7" t="s">
        <v>3</v>
      </c>
      <c r="K151" s="6" t="s">
        <v>2</v>
      </c>
      <c r="L151" s="7" t="s">
        <v>3</v>
      </c>
      <c r="M151" s="6" t="s">
        <v>2</v>
      </c>
      <c r="N151" s="7" t="s">
        <v>3</v>
      </c>
      <c r="O151" s="6" t="s">
        <v>8</v>
      </c>
    </row>
    <row r="152" spans="1:15" ht="30" customHeight="1">
      <c r="A152" s="6"/>
      <c r="B152" s="44" t="str">
        <f>B21</f>
        <v>AYŞE RANA BUÇAK</v>
      </c>
      <c r="C152" s="44">
        <f t="shared" ref="C152:O152" si="20">C21</f>
        <v>19</v>
      </c>
      <c r="D152" s="44">
        <f t="shared" si="20"/>
        <v>1</v>
      </c>
      <c r="E152" s="44">
        <f t="shared" si="20"/>
        <v>12</v>
      </c>
      <c r="F152" s="44">
        <f t="shared" si="20"/>
        <v>3</v>
      </c>
      <c r="G152" s="44">
        <f t="shared" si="20"/>
        <v>8</v>
      </c>
      <c r="H152" s="44">
        <f t="shared" si="20"/>
        <v>2</v>
      </c>
      <c r="I152" s="44">
        <f t="shared" si="20"/>
        <v>5</v>
      </c>
      <c r="J152" s="44">
        <f t="shared" si="20"/>
        <v>0</v>
      </c>
      <c r="K152" s="44">
        <f t="shared" si="20"/>
        <v>0</v>
      </c>
      <c r="L152" s="44">
        <f t="shared" si="20"/>
        <v>0</v>
      </c>
      <c r="M152" s="44">
        <f t="shared" si="20"/>
        <v>44</v>
      </c>
      <c r="N152" s="44">
        <f t="shared" si="20"/>
        <v>6</v>
      </c>
      <c r="O152" s="44">
        <f t="shared" si="20"/>
        <v>69</v>
      </c>
    </row>
    <row r="153" spans="1:15">
      <c r="A153" s="50"/>
      <c r="B153" s="50"/>
      <c r="C153" s="50"/>
      <c r="D153" s="51"/>
      <c r="E153" s="50"/>
      <c r="F153" s="51"/>
      <c r="G153" s="50"/>
      <c r="H153" s="51"/>
      <c r="I153" s="50"/>
      <c r="J153" s="51"/>
      <c r="K153" s="51"/>
      <c r="L153" s="51"/>
      <c r="M153" s="50"/>
      <c r="N153" s="51"/>
      <c r="O153" s="50"/>
    </row>
    <row r="154" spans="1:15">
      <c r="A154" s="50"/>
      <c r="B154" s="50"/>
      <c r="C154" s="50"/>
      <c r="D154" s="51"/>
      <c r="E154" s="50"/>
      <c r="F154" s="51"/>
      <c r="G154" s="50"/>
      <c r="H154" s="51"/>
      <c r="I154" s="50"/>
      <c r="J154" s="51"/>
      <c r="K154" s="51"/>
      <c r="L154" s="51"/>
      <c r="M154" s="50"/>
      <c r="N154" s="51"/>
      <c r="O154" s="50"/>
    </row>
    <row r="155" spans="1:15">
      <c r="A155" s="50"/>
      <c r="B155" s="50"/>
      <c r="C155" s="50"/>
      <c r="D155" s="51"/>
      <c r="E155" s="50"/>
      <c r="F155" s="51"/>
      <c r="G155" s="50"/>
      <c r="H155" s="51"/>
      <c r="I155" s="50"/>
      <c r="J155" s="51"/>
      <c r="K155" s="51"/>
      <c r="L155" s="51"/>
      <c r="M155" s="50"/>
      <c r="N155" s="51"/>
      <c r="O155" s="50"/>
    </row>
    <row r="156" spans="1:15" ht="67.5">
      <c r="A156" s="45"/>
      <c r="B156" s="45"/>
      <c r="C156" s="46" t="s">
        <v>4</v>
      </c>
      <c r="D156" s="47"/>
      <c r="E156" s="46" t="s">
        <v>5</v>
      </c>
      <c r="F156" s="47"/>
      <c r="G156" s="46" t="s">
        <v>40</v>
      </c>
      <c r="H156" s="47"/>
      <c r="I156" s="46" t="s">
        <v>39</v>
      </c>
      <c r="J156" s="48"/>
      <c r="K156" s="46" t="s">
        <v>6</v>
      </c>
      <c r="L156" s="47"/>
      <c r="M156" s="46" t="s">
        <v>7</v>
      </c>
      <c r="N156" s="47"/>
      <c r="O156" s="45"/>
    </row>
    <row r="157" spans="1:15">
      <c r="A157" s="49" t="s">
        <v>0</v>
      </c>
      <c r="B157" s="49" t="s">
        <v>1</v>
      </c>
      <c r="C157" s="6" t="s">
        <v>2</v>
      </c>
      <c r="D157" s="7" t="s">
        <v>3</v>
      </c>
      <c r="E157" s="6" t="s">
        <v>2</v>
      </c>
      <c r="F157" s="7" t="s">
        <v>3</v>
      </c>
      <c r="G157" s="6" t="s">
        <v>2</v>
      </c>
      <c r="H157" s="7" t="s">
        <v>3</v>
      </c>
      <c r="I157" s="6" t="s">
        <v>2</v>
      </c>
      <c r="J157" s="7" t="s">
        <v>3</v>
      </c>
      <c r="K157" s="6" t="s">
        <v>2</v>
      </c>
      <c r="L157" s="7" t="s">
        <v>3</v>
      </c>
      <c r="M157" s="6" t="s">
        <v>2</v>
      </c>
      <c r="N157" s="7" t="s">
        <v>3</v>
      </c>
      <c r="O157" s="6" t="s">
        <v>8</v>
      </c>
    </row>
    <row r="158" spans="1:15" ht="30" customHeight="1">
      <c r="A158" s="6"/>
      <c r="B158" s="44" t="str">
        <f>B22</f>
        <v>LEYLA SULTAN BALIK</v>
      </c>
      <c r="C158" s="44">
        <f t="shared" ref="C158:O158" si="21">C22</f>
        <v>20</v>
      </c>
      <c r="D158" s="44">
        <f t="shared" si="21"/>
        <v>0</v>
      </c>
      <c r="E158" s="44">
        <f t="shared" si="21"/>
        <v>12</v>
      </c>
      <c r="F158" s="44">
        <f t="shared" si="21"/>
        <v>2</v>
      </c>
      <c r="G158" s="44">
        <f t="shared" si="21"/>
        <v>10</v>
      </c>
      <c r="H158" s="44">
        <f t="shared" si="21"/>
        <v>0</v>
      </c>
      <c r="I158" s="44">
        <f t="shared" si="21"/>
        <v>5</v>
      </c>
      <c r="J158" s="44">
        <f t="shared" si="21"/>
        <v>0</v>
      </c>
      <c r="K158" s="44">
        <f t="shared" si="21"/>
        <v>0</v>
      </c>
      <c r="L158" s="44">
        <f t="shared" si="21"/>
        <v>0</v>
      </c>
      <c r="M158" s="44">
        <f t="shared" si="21"/>
        <v>47</v>
      </c>
      <c r="N158" s="44">
        <f t="shared" si="21"/>
        <v>2</v>
      </c>
      <c r="O158" s="44">
        <f t="shared" si="21"/>
        <v>73.275000000000006</v>
      </c>
    </row>
    <row r="159" spans="1:15">
      <c r="A159" s="50"/>
      <c r="B159" s="50"/>
      <c r="C159" s="50"/>
      <c r="D159" s="51"/>
      <c r="E159" s="50"/>
      <c r="F159" s="51"/>
      <c r="G159" s="50"/>
      <c r="H159" s="51"/>
      <c r="I159" s="50"/>
      <c r="J159" s="51"/>
      <c r="K159" s="51"/>
      <c r="L159" s="51"/>
      <c r="M159" s="50"/>
      <c r="N159" s="51"/>
      <c r="O159" s="50"/>
    </row>
    <row r="160" spans="1:15" ht="67.5">
      <c r="A160" s="45"/>
      <c r="B160" s="45"/>
      <c r="C160" s="46" t="s">
        <v>4</v>
      </c>
      <c r="D160" s="47"/>
      <c r="E160" s="46" t="s">
        <v>5</v>
      </c>
      <c r="F160" s="47"/>
      <c r="G160" s="46" t="s">
        <v>40</v>
      </c>
      <c r="H160" s="47"/>
      <c r="I160" s="46" t="s">
        <v>39</v>
      </c>
      <c r="J160" s="48"/>
      <c r="K160" s="46" t="s">
        <v>6</v>
      </c>
      <c r="L160" s="47"/>
      <c r="M160" s="46" t="s">
        <v>7</v>
      </c>
      <c r="N160" s="47"/>
      <c r="O160" s="45"/>
    </row>
    <row r="161" spans="1:15">
      <c r="A161" s="49" t="s">
        <v>0</v>
      </c>
      <c r="B161" s="49" t="s">
        <v>1</v>
      </c>
      <c r="C161" s="6" t="s">
        <v>2</v>
      </c>
      <c r="D161" s="7" t="s">
        <v>3</v>
      </c>
      <c r="E161" s="6" t="s">
        <v>2</v>
      </c>
      <c r="F161" s="7" t="s">
        <v>3</v>
      </c>
      <c r="G161" s="6" t="s">
        <v>2</v>
      </c>
      <c r="H161" s="7" t="s">
        <v>3</v>
      </c>
      <c r="I161" s="6" t="s">
        <v>2</v>
      </c>
      <c r="J161" s="7" t="s">
        <v>3</v>
      </c>
      <c r="K161" s="6" t="s">
        <v>2</v>
      </c>
      <c r="L161" s="7" t="s">
        <v>3</v>
      </c>
      <c r="M161" s="6" t="s">
        <v>2</v>
      </c>
      <c r="N161" s="7" t="s">
        <v>3</v>
      </c>
      <c r="O161" s="6" t="s">
        <v>8</v>
      </c>
    </row>
    <row r="162" spans="1:15" ht="30" customHeight="1">
      <c r="A162" s="6"/>
      <c r="B162" s="44" t="str">
        <f>B23</f>
        <v>H. ELA KILINÇ</v>
      </c>
      <c r="C162" s="44">
        <f t="shared" ref="C162:O162" si="22">C23</f>
        <v>19</v>
      </c>
      <c r="D162" s="44">
        <f t="shared" si="22"/>
        <v>1</v>
      </c>
      <c r="E162" s="44">
        <f t="shared" si="22"/>
        <v>11</v>
      </c>
      <c r="F162" s="44">
        <f t="shared" si="22"/>
        <v>4</v>
      </c>
      <c r="G162" s="44">
        <f t="shared" si="22"/>
        <v>9</v>
      </c>
      <c r="H162" s="44">
        <f t="shared" si="22"/>
        <v>1</v>
      </c>
      <c r="I162" s="44">
        <f t="shared" si="22"/>
        <v>3</v>
      </c>
      <c r="J162" s="44">
        <f t="shared" si="22"/>
        <v>2</v>
      </c>
      <c r="K162" s="44">
        <f t="shared" si="22"/>
        <v>0</v>
      </c>
      <c r="L162" s="44">
        <f t="shared" si="22"/>
        <v>0</v>
      </c>
      <c r="M162" s="44">
        <f t="shared" si="22"/>
        <v>42</v>
      </c>
      <c r="N162" s="44">
        <f t="shared" si="22"/>
        <v>8</v>
      </c>
      <c r="O162" s="44">
        <f t="shared" si="22"/>
        <v>66.05</v>
      </c>
    </row>
    <row r="163" spans="1:15">
      <c r="A163" s="50"/>
      <c r="B163" s="50"/>
      <c r="C163" s="50"/>
      <c r="D163" s="51"/>
      <c r="E163" s="50"/>
      <c r="F163" s="51"/>
      <c r="G163" s="50"/>
      <c r="H163" s="51"/>
      <c r="I163" s="50"/>
      <c r="J163" s="51"/>
      <c r="K163" s="51"/>
      <c r="L163" s="51"/>
      <c r="M163" s="50"/>
      <c r="N163" s="51"/>
      <c r="O163" s="50"/>
    </row>
    <row r="164" spans="1:15">
      <c r="A164" s="50"/>
      <c r="B164" s="50"/>
      <c r="C164" s="50"/>
      <c r="D164" s="51"/>
      <c r="E164" s="50"/>
      <c r="F164" s="51"/>
      <c r="G164" s="50"/>
      <c r="H164" s="51"/>
      <c r="I164" s="50"/>
      <c r="J164" s="51"/>
      <c r="K164" s="51"/>
      <c r="L164" s="51"/>
      <c r="M164" s="50"/>
      <c r="N164" s="51"/>
      <c r="O164" s="50"/>
    </row>
    <row r="165" spans="1:15">
      <c r="A165" s="50"/>
      <c r="B165" s="50"/>
      <c r="C165" s="50"/>
      <c r="D165" s="51"/>
      <c r="E165" s="50"/>
      <c r="F165" s="51"/>
      <c r="G165" s="50"/>
      <c r="H165" s="51"/>
      <c r="I165" s="50"/>
      <c r="J165" s="51"/>
      <c r="K165" s="51"/>
      <c r="L165" s="51"/>
      <c r="M165" s="50"/>
      <c r="N165" s="51"/>
      <c r="O165" s="50"/>
    </row>
    <row r="166" spans="1:15" ht="67.5">
      <c r="A166" s="45"/>
      <c r="B166" s="45"/>
      <c r="C166" s="46" t="s">
        <v>4</v>
      </c>
      <c r="D166" s="47"/>
      <c r="E166" s="46" t="s">
        <v>5</v>
      </c>
      <c r="F166" s="47"/>
      <c r="G166" s="46" t="s">
        <v>40</v>
      </c>
      <c r="H166" s="47"/>
      <c r="I166" s="46" t="s">
        <v>39</v>
      </c>
      <c r="J166" s="48"/>
      <c r="K166" s="46" t="s">
        <v>6</v>
      </c>
      <c r="L166" s="47"/>
      <c r="M166" s="46" t="s">
        <v>7</v>
      </c>
      <c r="N166" s="47"/>
      <c r="O166" s="45"/>
    </row>
    <row r="167" spans="1:15">
      <c r="A167" s="49" t="s">
        <v>0</v>
      </c>
      <c r="B167" s="49" t="s">
        <v>1</v>
      </c>
      <c r="C167" s="6" t="s">
        <v>2</v>
      </c>
      <c r="D167" s="7" t="s">
        <v>3</v>
      </c>
      <c r="E167" s="6" t="s">
        <v>2</v>
      </c>
      <c r="F167" s="7" t="s">
        <v>3</v>
      </c>
      <c r="G167" s="6" t="s">
        <v>2</v>
      </c>
      <c r="H167" s="7" t="s">
        <v>3</v>
      </c>
      <c r="I167" s="6" t="s">
        <v>2</v>
      </c>
      <c r="J167" s="7" t="s">
        <v>3</v>
      </c>
      <c r="K167" s="6" t="s">
        <v>2</v>
      </c>
      <c r="L167" s="7" t="s">
        <v>3</v>
      </c>
      <c r="M167" s="6" t="s">
        <v>2</v>
      </c>
      <c r="N167" s="7" t="s">
        <v>3</v>
      </c>
      <c r="O167" s="6" t="s">
        <v>8</v>
      </c>
    </row>
    <row r="168" spans="1:15" ht="30" customHeight="1">
      <c r="A168" s="6"/>
      <c r="B168" s="44" t="str">
        <f>B24</f>
        <v>ESMA BARDAKÇI</v>
      </c>
      <c r="C168" s="44">
        <f t="shared" ref="C168:O168" si="23">C24</f>
        <v>19</v>
      </c>
      <c r="D168" s="44">
        <f t="shared" si="23"/>
        <v>1</v>
      </c>
      <c r="E168" s="44">
        <f t="shared" si="23"/>
        <v>10</v>
      </c>
      <c r="F168" s="44">
        <f t="shared" si="23"/>
        <v>5</v>
      </c>
      <c r="G168" s="44">
        <f t="shared" si="23"/>
        <v>8</v>
      </c>
      <c r="H168" s="44">
        <f t="shared" si="23"/>
        <v>2</v>
      </c>
      <c r="I168" s="44">
        <f t="shared" si="23"/>
        <v>4</v>
      </c>
      <c r="J168" s="44">
        <f t="shared" si="23"/>
        <v>1</v>
      </c>
      <c r="K168" s="44">
        <f t="shared" si="23"/>
        <v>0</v>
      </c>
      <c r="L168" s="44">
        <f t="shared" si="23"/>
        <v>0</v>
      </c>
      <c r="M168" s="44">
        <f t="shared" si="23"/>
        <v>41</v>
      </c>
      <c r="N168" s="44">
        <f t="shared" si="23"/>
        <v>9</v>
      </c>
      <c r="O168" s="44">
        <f t="shared" si="23"/>
        <v>64.325000000000003</v>
      </c>
    </row>
    <row r="169" spans="1:15">
      <c r="A169" s="50"/>
      <c r="B169" s="50"/>
      <c r="C169" s="50"/>
      <c r="D169" s="51"/>
      <c r="E169" s="50"/>
      <c r="F169" s="51"/>
      <c r="G169" s="50"/>
      <c r="H169" s="51"/>
      <c r="I169" s="50"/>
      <c r="J169" s="51"/>
      <c r="K169" s="51"/>
      <c r="L169" s="51"/>
      <c r="M169" s="50"/>
      <c r="N169" s="51"/>
      <c r="O169" s="50"/>
    </row>
    <row r="170" spans="1:15">
      <c r="A170" s="50"/>
      <c r="B170" s="50"/>
      <c r="C170" s="50"/>
      <c r="D170" s="51"/>
      <c r="E170" s="50"/>
      <c r="F170" s="51"/>
      <c r="G170" s="50"/>
      <c r="H170" s="51"/>
      <c r="I170" s="50"/>
      <c r="J170" s="51"/>
      <c r="K170" s="51"/>
      <c r="L170" s="51"/>
      <c r="M170" s="50"/>
      <c r="N170" s="51"/>
      <c r="O170" s="50"/>
    </row>
    <row r="171" spans="1:15">
      <c r="A171" s="50"/>
      <c r="B171" s="50"/>
      <c r="C171" s="50"/>
      <c r="D171" s="51"/>
      <c r="E171" s="50"/>
      <c r="F171" s="51"/>
      <c r="G171" s="50"/>
      <c r="H171" s="51"/>
      <c r="I171" s="50"/>
      <c r="J171" s="51"/>
      <c r="K171" s="51"/>
      <c r="L171" s="51"/>
      <c r="M171" s="50"/>
      <c r="N171" s="51"/>
      <c r="O171" s="50"/>
    </row>
    <row r="172" spans="1:15" ht="67.5">
      <c r="A172" s="45"/>
      <c r="B172" s="45"/>
      <c r="C172" s="46" t="s">
        <v>4</v>
      </c>
      <c r="D172" s="47"/>
      <c r="E172" s="46" t="s">
        <v>5</v>
      </c>
      <c r="F172" s="47"/>
      <c r="G172" s="46" t="s">
        <v>40</v>
      </c>
      <c r="H172" s="47"/>
      <c r="I172" s="46" t="s">
        <v>39</v>
      </c>
      <c r="J172" s="48"/>
      <c r="K172" s="46" t="s">
        <v>6</v>
      </c>
      <c r="L172" s="47"/>
      <c r="M172" s="46" t="s">
        <v>7</v>
      </c>
      <c r="N172" s="47"/>
      <c r="O172" s="45"/>
    </row>
    <row r="173" spans="1:15">
      <c r="A173" s="49" t="s">
        <v>0</v>
      </c>
      <c r="B173" s="49" t="s">
        <v>1</v>
      </c>
      <c r="C173" s="6" t="s">
        <v>2</v>
      </c>
      <c r="D173" s="7" t="s">
        <v>3</v>
      </c>
      <c r="E173" s="6" t="s">
        <v>2</v>
      </c>
      <c r="F173" s="7" t="s">
        <v>3</v>
      </c>
      <c r="G173" s="6" t="s">
        <v>2</v>
      </c>
      <c r="H173" s="7" t="s">
        <v>3</v>
      </c>
      <c r="I173" s="6" t="s">
        <v>2</v>
      </c>
      <c r="J173" s="7" t="s">
        <v>3</v>
      </c>
      <c r="K173" s="6" t="s">
        <v>2</v>
      </c>
      <c r="L173" s="7" t="s">
        <v>3</v>
      </c>
      <c r="M173" s="6" t="s">
        <v>2</v>
      </c>
      <c r="N173" s="7" t="s">
        <v>3</v>
      </c>
      <c r="O173" s="6" t="s">
        <v>8</v>
      </c>
    </row>
    <row r="174" spans="1:15" ht="30" customHeight="1">
      <c r="A174" s="6"/>
      <c r="B174" s="44" t="str">
        <f>B25</f>
        <v>M. EREN YETER</v>
      </c>
      <c r="C174" s="44">
        <f t="shared" ref="C174:O174" si="24">C25</f>
        <v>14</v>
      </c>
      <c r="D174" s="44">
        <f t="shared" si="24"/>
        <v>6</v>
      </c>
      <c r="E174" s="44">
        <f t="shared" si="24"/>
        <v>10</v>
      </c>
      <c r="F174" s="44">
        <f t="shared" si="24"/>
        <v>5</v>
      </c>
      <c r="G174" s="44">
        <f t="shared" si="24"/>
        <v>6</v>
      </c>
      <c r="H174" s="44">
        <f t="shared" si="24"/>
        <v>4</v>
      </c>
      <c r="I174" s="44">
        <f t="shared" si="24"/>
        <v>3</v>
      </c>
      <c r="J174" s="44">
        <f t="shared" si="24"/>
        <v>2</v>
      </c>
      <c r="K174" s="44">
        <f t="shared" si="24"/>
        <v>0</v>
      </c>
      <c r="L174" s="44">
        <f t="shared" si="24"/>
        <v>0</v>
      </c>
      <c r="M174" s="44">
        <f t="shared" si="24"/>
        <v>33</v>
      </c>
      <c r="N174" s="44">
        <f t="shared" si="24"/>
        <v>17</v>
      </c>
      <c r="O174" s="44">
        <f t="shared" si="24"/>
        <v>52.075000000000003</v>
      </c>
    </row>
    <row r="175" spans="1:15">
      <c r="A175" s="50"/>
      <c r="B175" s="50"/>
      <c r="C175" s="50"/>
      <c r="D175" s="51"/>
      <c r="E175" s="50"/>
      <c r="F175" s="51"/>
      <c r="G175" s="50"/>
      <c r="H175" s="51"/>
      <c r="I175" s="50"/>
      <c r="J175" s="51"/>
      <c r="K175" s="51"/>
      <c r="L175" s="51"/>
      <c r="M175" s="50"/>
      <c r="N175" s="51"/>
      <c r="O175" s="50"/>
    </row>
    <row r="176" spans="1:15">
      <c r="A176" s="50"/>
      <c r="B176" s="50"/>
      <c r="C176" s="50"/>
      <c r="D176" s="51"/>
      <c r="E176" s="50"/>
      <c r="F176" s="51"/>
      <c r="G176" s="50"/>
      <c r="H176" s="51"/>
      <c r="I176" s="50"/>
      <c r="J176" s="51"/>
      <c r="K176" s="51"/>
      <c r="L176" s="51"/>
      <c r="M176" s="50"/>
      <c r="N176" s="51"/>
      <c r="O176" s="50"/>
    </row>
    <row r="177" spans="1:15">
      <c r="A177" s="50"/>
      <c r="B177" s="50"/>
      <c r="C177" s="50"/>
      <c r="D177" s="51"/>
      <c r="E177" s="50"/>
      <c r="F177" s="51"/>
      <c r="G177" s="50"/>
      <c r="H177" s="51"/>
      <c r="I177" s="50"/>
      <c r="J177" s="51"/>
      <c r="K177" s="51"/>
      <c r="L177" s="51"/>
      <c r="M177" s="50"/>
      <c r="N177" s="51"/>
      <c r="O177" s="50"/>
    </row>
    <row r="178" spans="1:15" ht="67.5">
      <c r="A178" s="45"/>
      <c r="B178" s="45"/>
      <c r="C178" s="46" t="s">
        <v>4</v>
      </c>
      <c r="D178" s="47"/>
      <c r="E178" s="46" t="s">
        <v>5</v>
      </c>
      <c r="F178" s="47"/>
      <c r="G178" s="46" t="s">
        <v>40</v>
      </c>
      <c r="H178" s="47"/>
      <c r="I178" s="46" t="s">
        <v>39</v>
      </c>
      <c r="J178" s="48"/>
      <c r="K178" s="46" t="s">
        <v>6</v>
      </c>
      <c r="L178" s="47"/>
      <c r="M178" s="46" t="s">
        <v>7</v>
      </c>
      <c r="N178" s="47"/>
      <c r="O178" s="45"/>
    </row>
    <row r="179" spans="1:15">
      <c r="A179" s="49" t="s">
        <v>0</v>
      </c>
      <c r="B179" s="49" t="s">
        <v>1</v>
      </c>
      <c r="C179" s="6" t="s">
        <v>2</v>
      </c>
      <c r="D179" s="7" t="s">
        <v>3</v>
      </c>
      <c r="E179" s="6" t="s">
        <v>2</v>
      </c>
      <c r="F179" s="7" t="s">
        <v>3</v>
      </c>
      <c r="G179" s="6" t="s">
        <v>2</v>
      </c>
      <c r="H179" s="7" t="s">
        <v>3</v>
      </c>
      <c r="I179" s="6" t="s">
        <v>2</v>
      </c>
      <c r="J179" s="7" t="s">
        <v>3</v>
      </c>
      <c r="K179" s="6" t="s">
        <v>2</v>
      </c>
      <c r="L179" s="7" t="s">
        <v>3</v>
      </c>
      <c r="M179" s="6" t="s">
        <v>2</v>
      </c>
      <c r="N179" s="7" t="s">
        <v>3</v>
      </c>
      <c r="O179" s="6" t="s">
        <v>8</v>
      </c>
    </row>
    <row r="180" spans="1:15" ht="30" customHeight="1">
      <c r="A180" s="6"/>
      <c r="B180" s="44" t="str">
        <f>B26</f>
        <v>H. ÖMER BALIK</v>
      </c>
      <c r="C180" s="44">
        <f t="shared" ref="C180:O180" si="25">C26</f>
        <v>16</v>
      </c>
      <c r="D180" s="44">
        <f t="shared" si="25"/>
        <v>4</v>
      </c>
      <c r="E180" s="44">
        <f t="shared" si="25"/>
        <v>9</v>
      </c>
      <c r="F180" s="44">
        <f t="shared" si="25"/>
        <v>6</v>
      </c>
      <c r="G180" s="44">
        <f t="shared" si="25"/>
        <v>7</v>
      </c>
      <c r="H180" s="44">
        <f t="shared" si="25"/>
        <v>3</v>
      </c>
      <c r="I180" s="44">
        <f t="shared" si="25"/>
        <v>3</v>
      </c>
      <c r="J180" s="44">
        <f t="shared" si="25"/>
        <v>2</v>
      </c>
      <c r="K180" s="44">
        <f t="shared" si="25"/>
        <v>0</v>
      </c>
      <c r="L180" s="44">
        <f t="shared" si="25"/>
        <v>0</v>
      </c>
      <c r="M180" s="44">
        <f t="shared" si="25"/>
        <v>35</v>
      </c>
      <c r="N180" s="44">
        <f t="shared" si="25"/>
        <v>15</v>
      </c>
      <c r="O180" s="44">
        <f t="shared" si="25"/>
        <v>55.025000000000006</v>
      </c>
    </row>
    <row r="181" spans="1:15">
      <c r="A181" s="50"/>
      <c r="B181" s="50"/>
      <c r="C181" s="50"/>
      <c r="D181" s="51"/>
      <c r="E181" s="50"/>
      <c r="F181" s="51"/>
      <c r="G181" s="50"/>
      <c r="H181" s="51"/>
      <c r="I181" s="50"/>
      <c r="J181" s="51"/>
      <c r="K181" s="51"/>
      <c r="L181" s="51"/>
      <c r="M181" s="50"/>
      <c r="N181" s="51"/>
      <c r="O181" s="50"/>
    </row>
    <row r="182" spans="1:15">
      <c r="A182" s="50"/>
      <c r="B182" s="50"/>
      <c r="C182" s="50"/>
      <c r="D182" s="51"/>
      <c r="E182" s="50"/>
      <c r="F182" s="51"/>
      <c r="G182" s="50"/>
      <c r="H182" s="51"/>
      <c r="I182" s="50"/>
      <c r="J182" s="51"/>
      <c r="K182" s="51"/>
      <c r="L182" s="51"/>
      <c r="M182" s="50"/>
      <c r="N182" s="51"/>
      <c r="O182" s="50"/>
    </row>
    <row r="183" spans="1:15">
      <c r="A183" s="50"/>
      <c r="B183" s="50"/>
      <c r="C183" s="50"/>
      <c r="D183" s="51"/>
      <c r="E183" s="50"/>
      <c r="F183" s="51"/>
      <c r="G183" s="50"/>
      <c r="H183" s="51"/>
      <c r="I183" s="50"/>
      <c r="J183" s="51"/>
      <c r="K183" s="51"/>
      <c r="L183" s="51"/>
      <c r="M183" s="50"/>
      <c r="N183" s="51"/>
      <c r="O183" s="50"/>
    </row>
    <row r="184" spans="1:15" ht="67.5">
      <c r="A184" s="45"/>
      <c r="B184" s="45"/>
      <c r="C184" s="46" t="s">
        <v>4</v>
      </c>
      <c r="D184" s="47"/>
      <c r="E184" s="46" t="s">
        <v>5</v>
      </c>
      <c r="F184" s="47"/>
      <c r="G184" s="46" t="s">
        <v>40</v>
      </c>
      <c r="H184" s="47"/>
      <c r="I184" s="46" t="s">
        <v>39</v>
      </c>
      <c r="J184" s="48"/>
      <c r="K184" s="46" t="s">
        <v>6</v>
      </c>
      <c r="L184" s="47"/>
      <c r="M184" s="46" t="s">
        <v>7</v>
      </c>
      <c r="N184" s="47"/>
      <c r="O184" s="45"/>
    </row>
    <row r="185" spans="1:15">
      <c r="A185" s="49" t="s">
        <v>0</v>
      </c>
      <c r="B185" s="49" t="s">
        <v>1</v>
      </c>
      <c r="C185" s="6" t="s">
        <v>2</v>
      </c>
      <c r="D185" s="7" t="s">
        <v>3</v>
      </c>
      <c r="E185" s="6" t="s">
        <v>2</v>
      </c>
      <c r="F185" s="7" t="s">
        <v>3</v>
      </c>
      <c r="G185" s="6" t="s">
        <v>2</v>
      </c>
      <c r="H185" s="7" t="s">
        <v>3</v>
      </c>
      <c r="I185" s="6" t="s">
        <v>2</v>
      </c>
      <c r="J185" s="7" t="s">
        <v>3</v>
      </c>
      <c r="K185" s="6" t="s">
        <v>2</v>
      </c>
      <c r="L185" s="7" t="s">
        <v>3</v>
      </c>
      <c r="M185" s="6" t="s">
        <v>2</v>
      </c>
      <c r="N185" s="7" t="s">
        <v>3</v>
      </c>
      <c r="O185" s="6" t="s">
        <v>8</v>
      </c>
    </row>
    <row r="186" spans="1:15" ht="30" customHeight="1">
      <c r="A186" s="6"/>
      <c r="B186" s="44">
        <f>B27</f>
        <v>0</v>
      </c>
      <c r="C186" s="44">
        <f t="shared" ref="C186:O186" si="26">C27</f>
        <v>0</v>
      </c>
      <c r="D186" s="44">
        <f t="shared" si="26"/>
        <v>0</v>
      </c>
      <c r="E186" s="44">
        <f t="shared" si="26"/>
        <v>0</v>
      </c>
      <c r="F186" s="44">
        <f t="shared" si="26"/>
        <v>0</v>
      </c>
      <c r="G186" s="44">
        <f t="shared" si="26"/>
        <v>0</v>
      </c>
      <c r="H186" s="44">
        <f t="shared" si="26"/>
        <v>0</v>
      </c>
      <c r="I186" s="44">
        <f t="shared" si="26"/>
        <v>0</v>
      </c>
      <c r="J186" s="44">
        <f t="shared" si="26"/>
        <v>0</v>
      </c>
      <c r="K186" s="44">
        <f t="shared" si="26"/>
        <v>0</v>
      </c>
      <c r="L186" s="44">
        <f t="shared" si="26"/>
        <v>0</v>
      </c>
      <c r="M186" s="44">
        <f t="shared" si="26"/>
        <v>0</v>
      </c>
      <c r="N186" s="44">
        <f t="shared" si="26"/>
        <v>0</v>
      </c>
      <c r="O186" s="44">
        <f t="shared" si="26"/>
        <v>0</v>
      </c>
    </row>
    <row r="187" spans="1:15">
      <c r="A187" s="50"/>
      <c r="B187" s="50"/>
      <c r="C187" s="50"/>
      <c r="D187" s="51"/>
      <c r="E187" s="50"/>
      <c r="F187" s="51"/>
      <c r="G187" s="50"/>
      <c r="H187" s="51"/>
      <c r="I187" s="50"/>
      <c r="J187" s="51"/>
      <c r="K187" s="51"/>
      <c r="L187" s="51"/>
      <c r="M187" s="50"/>
      <c r="N187" s="51"/>
      <c r="O187" s="50"/>
    </row>
  </sheetData>
  <pageMargins left="0.7" right="0.7" top="0.75" bottom="0.75" header="0.3" footer="0.3"/>
  <pageSetup paperSize="9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2"/>
  <sheetViews>
    <sheetView workbookViewId="0">
      <selection activeCell="Q7" sqref="Q7"/>
    </sheetView>
  </sheetViews>
  <sheetFormatPr defaultRowHeight="15"/>
  <cols>
    <col min="1" max="1" width="7.7109375" customWidth="1"/>
    <col min="2" max="2" width="24.42578125" customWidth="1"/>
    <col min="3" max="14" width="5.7109375" customWidth="1"/>
    <col min="15" max="15" width="8.28515625" style="14" customWidth="1"/>
  </cols>
  <sheetData>
    <row r="1" spans="1:15" ht="73.5">
      <c r="A1" s="25"/>
      <c r="B1" s="25"/>
      <c r="C1" s="26" t="s">
        <v>4</v>
      </c>
      <c r="D1" s="27"/>
      <c r="E1" s="26" t="s">
        <v>5</v>
      </c>
      <c r="F1" s="27"/>
      <c r="G1" s="26" t="s">
        <v>9</v>
      </c>
      <c r="H1" s="27"/>
      <c r="I1" s="26" t="s">
        <v>39</v>
      </c>
      <c r="J1" s="28"/>
      <c r="K1" s="26" t="s">
        <v>6</v>
      </c>
      <c r="L1" s="27"/>
      <c r="M1" s="26" t="s">
        <v>7</v>
      </c>
      <c r="N1" s="27"/>
      <c r="O1" s="29"/>
    </row>
    <row r="2" spans="1:15" ht="15.75">
      <c r="A2" s="30" t="s">
        <v>0</v>
      </c>
      <c r="B2" s="30" t="s">
        <v>1</v>
      </c>
      <c r="C2" s="31" t="s">
        <v>2</v>
      </c>
      <c r="D2" s="32" t="s">
        <v>3</v>
      </c>
      <c r="E2" s="31" t="s">
        <v>2</v>
      </c>
      <c r="F2" s="32" t="s">
        <v>3</v>
      </c>
      <c r="G2" s="31" t="s">
        <v>2</v>
      </c>
      <c r="H2" s="32" t="s">
        <v>3</v>
      </c>
      <c r="I2" s="31" t="s">
        <v>2</v>
      </c>
      <c r="J2" s="32" t="s">
        <v>3</v>
      </c>
      <c r="K2" s="31" t="s">
        <v>2</v>
      </c>
      <c r="L2" s="32" t="s">
        <v>3</v>
      </c>
      <c r="M2" s="31" t="s">
        <v>2</v>
      </c>
      <c r="N2" s="32" t="s">
        <v>3</v>
      </c>
      <c r="O2" s="31" t="s">
        <v>8</v>
      </c>
    </row>
    <row r="3" spans="1:15" ht="15.75">
      <c r="A3" s="30"/>
      <c r="B3" s="30" t="s">
        <v>10</v>
      </c>
      <c r="C3" s="31">
        <v>20</v>
      </c>
      <c r="D3" s="32">
        <v>0</v>
      </c>
      <c r="E3" s="31">
        <v>15</v>
      </c>
      <c r="F3" s="32">
        <v>0</v>
      </c>
      <c r="G3" s="31">
        <v>10</v>
      </c>
      <c r="H3" s="32">
        <v>0</v>
      </c>
      <c r="I3" s="31">
        <v>8</v>
      </c>
      <c r="J3" s="32">
        <v>0</v>
      </c>
      <c r="K3" s="32">
        <v>7</v>
      </c>
      <c r="L3" s="32">
        <v>0</v>
      </c>
      <c r="M3" s="31">
        <f>(C3+E3+G3+I3+K3)</f>
        <v>60</v>
      </c>
      <c r="N3" s="32">
        <f>(D3+F3+H3+J3+L3)</f>
        <v>0</v>
      </c>
      <c r="O3" s="30">
        <f>((C3*1.7)+(E3*1.8)+(G3*1.4)+(I3*1.3)+(K3*1.2)+6.2)</f>
        <v>100.00000000000001</v>
      </c>
    </row>
    <row r="4" spans="1:15" ht="15.75">
      <c r="A4" s="30"/>
      <c r="B4" s="30" t="s">
        <v>11</v>
      </c>
      <c r="C4" s="31">
        <v>20</v>
      </c>
      <c r="D4" s="32">
        <v>0</v>
      </c>
      <c r="E4" s="31">
        <v>0</v>
      </c>
      <c r="F4" s="32">
        <v>0</v>
      </c>
      <c r="G4" s="31">
        <v>0</v>
      </c>
      <c r="H4" s="32">
        <v>0</v>
      </c>
      <c r="I4" s="31">
        <v>0</v>
      </c>
      <c r="J4" s="32">
        <v>0</v>
      </c>
      <c r="K4" s="32">
        <v>0</v>
      </c>
      <c r="L4" s="32">
        <v>0</v>
      </c>
      <c r="M4" s="31">
        <f t="shared" ref="M4:M27" si="0">(C4+E4+G4+I4+K4)</f>
        <v>20</v>
      </c>
      <c r="N4" s="32">
        <f t="shared" ref="N4:N27" si="1">(D4+F4+H4+J4+L4)</f>
        <v>0</v>
      </c>
      <c r="O4" s="30">
        <f t="shared" ref="O4:O27" si="2">((C4*1.7)+(E4*1.8)+(G4*1.4)+(I4*1.3)+(K4*1.2)+6.2)</f>
        <v>40.200000000000003</v>
      </c>
    </row>
    <row r="5" spans="1:15" ht="15.75">
      <c r="A5" s="30"/>
      <c r="B5" s="30" t="s">
        <v>12</v>
      </c>
      <c r="C5" s="31">
        <v>0</v>
      </c>
      <c r="D5" s="32">
        <v>0</v>
      </c>
      <c r="E5" s="31">
        <v>15</v>
      </c>
      <c r="F5" s="32">
        <v>0</v>
      </c>
      <c r="G5" s="31">
        <v>0</v>
      </c>
      <c r="H5" s="32">
        <v>0</v>
      </c>
      <c r="I5" s="31">
        <v>0</v>
      </c>
      <c r="J5" s="32">
        <v>0</v>
      </c>
      <c r="K5" s="32">
        <v>0</v>
      </c>
      <c r="L5" s="32">
        <v>0</v>
      </c>
      <c r="M5" s="31">
        <f t="shared" si="0"/>
        <v>15</v>
      </c>
      <c r="N5" s="32">
        <f t="shared" si="1"/>
        <v>0</v>
      </c>
      <c r="O5" s="30">
        <f t="shared" si="2"/>
        <v>33.200000000000003</v>
      </c>
    </row>
    <row r="6" spans="1:15" ht="15.75">
      <c r="A6" s="30"/>
      <c r="B6" s="30" t="s">
        <v>13</v>
      </c>
      <c r="C6" s="31">
        <v>0</v>
      </c>
      <c r="D6" s="32">
        <v>0</v>
      </c>
      <c r="E6" s="31">
        <v>0</v>
      </c>
      <c r="F6" s="32">
        <v>0</v>
      </c>
      <c r="G6" s="31">
        <v>10</v>
      </c>
      <c r="H6" s="32">
        <v>0</v>
      </c>
      <c r="I6" s="31">
        <v>0</v>
      </c>
      <c r="J6" s="32">
        <v>0</v>
      </c>
      <c r="K6" s="32">
        <v>0</v>
      </c>
      <c r="L6" s="32">
        <v>0</v>
      </c>
      <c r="M6" s="31">
        <f t="shared" si="0"/>
        <v>10</v>
      </c>
      <c r="N6" s="32">
        <f t="shared" si="1"/>
        <v>0</v>
      </c>
      <c r="O6" s="30">
        <f t="shared" si="2"/>
        <v>20.2</v>
      </c>
    </row>
    <row r="7" spans="1:15" ht="15.75">
      <c r="A7" s="30"/>
      <c r="B7" s="30" t="s">
        <v>30</v>
      </c>
      <c r="C7" s="31">
        <v>0</v>
      </c>
      <c r="D7" s="32">
        <v>0</v>
      </c>
      <c r="E7" s="31">
        <v>0</v>
      </c>
      <c r="F7" s="32">
        <v>0</v>
      </c>
      <c r="G7" s="31">
        <v>0</v>
      </c>
      <c r="H7" s="32">
        <v>0</v>
      </c>
      <c r="I7" s="31">
        <v>8</v>
      </c>
      <c r="J7" s="32">
        <v>0</v>
      </c>
      <c r="K7" s="32">
        <v>0</v>
      </c>
      <c r="L7" s="32">
        <v>0</v>
      </c>
      <c r="M7" s="31">
        <f t="shared" si="0"/>
        <v>8</v>
      </c>
      <c r="N7" s="32">
        <f t="shared" si="1"/>
        <v>0</v>
      </c>
      <c r="O7" s="30">
        <f t="shared" si="2"/>
        <v>16.600000000000001</v>
      </c>
    </row>
    <row r="8" spans="1:15" ht="15.75">
      <c r="A8" s="30"/>
      <c r="B8" s="30" t="s">
        <v>14</v>
      </c>
      <c r="C8" s="31">
        <v>0</v>
      </c>
      <c r="D8" s="32">
        <v>0</v>
      </c>
      <c r="E8" s="31">
        <v>0</v>
      </c>
      <c r="F8" s="32">
        <v>0</v>
      </c>
      <c r="G8" s="31">
        <v>0</v>
      </c>
      <c r="H8" s="32">
        <v>0</v>
      </c>
      <c r="I8" s="31">
        <v>0</v>
      </c>
      <c r="J8" s="32">
        <v>0</v>
      </c>
      <c r="K8" s="32">
        <v>7</v>
      </c>
      <c r="L8" s="32">
        <v>0</v>
      </c>
      <c r="M8" s="31">
        <f t="shared" si="0"/>
        <v>7</v>
      </c>
      <c r="N8" s="32">
        <f t="shared" si="1"/>
        <v>0</v>
      </c>
      <c r="O8" s="30">
        <f t="shared" si="2"/>
        <v>14.600000000000001</v>
      </c>
    </row>
    <row r="9" spans="1:15" ht="15.75">
      <c r="A9" s="30"/>
      <c r="B9" s="30" t="s">
        <v>15</v>
      </c>
      <c r="C9" s="31">
        <v>19</v>
      </c>
      <c r="D9" s="32">
        <v>1</v>
      </c>
      <c r="E9" s="31">
        <v>13</v>
      </c>
      <c r="F9" s="32">
        <v>2</v>
      </c>
      <c r="G9" s="31">
        <v>10</v>
      </c>
      <c r="H9" s="32">
        <v>0</v>
      </c>
      <c r="I9" s="31">
        <v>3</v>
      </c>
      <c r="J9" s="32">
        <v>2</v>
      </c>
      <c r="K9" s="32">
        <v>5</v>
      </c>
      <c r="L9" s="32">
        <v>2</v>
      </c>
      <c r="M9" s="31">
        <f t="shared" si="0"/>
        <v>50</v>
      </c>
      <c r="N9" s="32">
        <f t="shared" si="1"/>
        <v>7</v>
      </c>
      <c r="O9" s="30">
        <f t="shared" si="2"/>
        <v>85.800000000000011</v>
      </c>
    </row>
    <row r="10" spans="1:15" ht="15.75">
      <c r="A10" s="30"/>
      <c r="B10" s="30" t="s">
        <v>16</v>
      </c>
      <c r="C10" s="31">
        <v>19</v>
      </c>
      <c r="D10" s="32">
        <v>1</v>
      </c>
      <c r="E10" s="31">
        <v>15</v>
      </c>
      <c r="F10" s="32">
        <v>0</v>
      </c>
      <c r="G10" s="31">
        <v>8</v>
      </c>
      <c r="H10" s="32">
        <v>2</v>
      </c>
      <c r="I10" s="31">
        <v>4</v>
      </c>
      <c r="J10" s="32">
        <v>1</v>
      </c>
      <c r="K10" s="32">
        <v>5</v>
      </c>
      <c r="L10" s="32">
        <v>2</v>
      </c>
      <c r="M10" s="31">
        <f t="shared" si="0"/>
        <v>51</v>
      </c>
      <c r="N10" s="32">
        <f t="shared" si="1"/>
        <v>6</v>
      </c>
      <c r="O10" s="30">
        <f t="shared" si="2"/>
        <v>87.9</v>
      </c>
    </row>
    <row r="11" spans="1:15" ht="15.75">
      <c r="A11" s="30"/>
      <c r="B11" s="30" t="s">
        <v>17</v>
      </c>
      <c r="C11" s="31">
        <v>15</v>
      </c>
      <c r="D11" s="32">
        <v>5</v>
      </c>
      <c r="E11" s="31">
        <v>6</v>
      </c>
      <c r="F11" s="32">
        <v>9</v>
      </c>
      <c r="G11" s="31">
        <v>6</v>
      </c>
      <c r="H11" s="32">
        <v>4</v>
      </c>
      <c r="I11" s="31">
        <v>2</v>
      </c>
      <c r="J11" s="32">
        <v>3</v>
      </c>
      <c r="K11" s="32">
        <v>2</v>
      </c>
      <c r="L11" s="32">
        <v>5</v>
      </c>
      <c r="M11" s="31">
        <f t="shared" si="0"/>
        <v>31</v>
      </c>
      <c r="N11" s="32">
        <f t="shared" si="1"/>
        <v>26</v>
      </c>
      <c r="O11" s="30">
        <f t="shared" si="2"/>
        <v>55.9</v>
      </c>
    </row>
    <row r="12" spans="1:15" ht="15.75">
      <c r="A12" s="30"/>
      <c r="B12" s="30" t="s">
        <v>18</v>
      </c>
      <c r="C12" s="31">
        <v>17</v>
      </c>
      <c r="D12" s="32">
        <v>3</v>
      </c>
      <c r="E12" s="31">
        <v>14</v>
      </c>
      <c r="F12" s="32">
        <v>1</v>
      </c>
      <c r="G12" s="31">
        <v>6</v>
      </c>
      <c r="H12" s="32">
        <v>4</v>
      </c>
      <c r="I12" s="31">
        <v>4</v>
      </c>
      <c r="J12" s="32">
        <v>1</v>
      </c>
      <c r="K12" s="32"/>
      <c r="L12" s="32"/>
      <c r="M12" s="31">
        <f t="shared" si="0"/>
        <v>41</v>
      </c>
      <c r="N12" s="32">
        <f t="shared" si="1"/>
        <v>9</v>
      </c>
      <c r="O12" s="30">
        <f t="shared" si="2"/>
        <v>73.899999999999991</v>
      </c>
    </row>
    <row r="13" spans="1:15" ht="15.75">
      <c r="A13" s="30"/>
      <c r="B13" s="30" t="s">
        <v>19</v>
      </c>
      <c r="C13" s="31">
        <v>17</v>
      </c>
      <c r="D13" s="32">
        <v>3</v>
      </c>
      <c r="E13" s="31">
        <v>10</v>
      </c>
      <c r="F13" s="32">
        <v>5</v>
      </c>
      <c r="G13" s="31">
        <v>10</v>
      </c>
      <c r="H13" s="32">
        <v>0</v>
      </c>
      <c r="I13" s="31">
        <v>3</v>
      </c>
      <c r="J13" s="32">
        <v>2</v>
      </c>
      <c r="K13" s="32"/>
      <c r="L13" s="32"/>
      <c r="M13" s="31">
        <f t="shared" si="0"/>
        <v>40</v>
      </c>
      <c r="N13" s="32">
        <f t="shared" si="1"/>
        <v>10</v>
      </c>
      <c r="O13" s="30">
        <f t="shared" si="2"/>
        <v>71</v>
      </c>
    </row>
    <row r="14" spans="1:15" ht="15.75">
      <c r="A14" s="30"/>
      <c r="B14" s="30" t="s">
        <v>20</v>
      </c>
      <c r="C14" s="31">
        <v>0</v>
      </c>
      <c r="D14" s="32">
        <v>0</v>
      </c>
      <c r="E14" s="31">
        <v>0</v>
      </c>
      <c r="F14" s="32">
        <v>0</v>
      </c>
      <c r="G14" s="31">
        <v>0</v>
      </c>
      <c r="H14" s="32">
        <v>0</v>
      </c>
      <c r="I14" s="31">
        <v>0</v>
      </c>
      <c r="J14" s="32">
        <v>0</v>
      </c>
      <c r="K14" s="32"/>
      <c r="L14" s="32"/>
      <c r="M14" s="31">
        <f t="shared" si="0"/>
        <v>0</v>
      </c>
      <c r="N14" s="32">
        <f t="shared" si="1"/>
        <v>0</v>
      </c>
      <c r="O14" s="30">
        <f t="shared" si="2"/>
        <v>6.2</v>
      </c>
    </row>
    <row r="15" spans="1:15" ht="15.75">
      <c r="A15" s="30"/>
      <c r="B15" s="30" t="s">
        <v>21</v>
      </c>
      <c r="C15" s="31">
        <v>9</v>
      </c>
      <c r="D15" s="32">
        <v>11</v>
      </c>
      <c r="E15" s="31">
        <v>6</v>
      </c>
      <c r="F15" s="32">
        <v>7</v>
      </c>
      <c r="G15" s="31">
        <v>9</v>
      </c>
      <c r="H15" s="32">
        <v>1</v>
      </c>
      <c r="I15" s="31">
        <v>2</v>
      </c>
      <c r="J15" s="32">
        <v>2</v>
      </c>
      <c r="K15" s="32"/>
      <c r="L15" s="32"/>
      <c r="M15" s="31">
        <f t="shared" si="0"/>
        <v>26</v>
      </c>
      <c r="N15" s="32">
        <f t="shared" si="1"/>
        <v>21</v>
      </c>
      <c r="O15" s="30">
        <f t="shared" si="2"/>
        <v>47.500000000000007</v>
      </c>
    </row>
    <row r="16" spans="1:15" ht="15.75">
      <c r="A16" s="30"/>
      <c r="B16" s="30" t="s">
        <v>22</v>
      </c>
      <c r="C16" s="31">
        <v>13</v>
      </c>
      <c r="D16" s="32">
        <v>7</v>
      </c>
      <c r="E16" s="31">
        <v>5</v>
      </c>
      <c r="F16" s="32">
        <v>10</v>
      </c>
      <c r="G16" s="31">
        <v>3</v>
      </c>
      <c r="H16" s="32">
        <v>6</v>
      </c>
      <c r="I16" s="31">
        <v>4</v>
      </c>
      <c r="J16" s="32">
        <v>1</v>
      </c>
      <c r="K16" s="32"/>
      <c r="L16" s="32"/>
      <c r="M16" s="31">
        <f t="shared" si="0"/>
        <v>25</v>
      </c>
      <c r="N16" s="32">
        <f t="shared" si="1"/>
        <v>24</v>
      </c>
      <c r="O16" s="30">
        <f t="shared" si="2"/>
        <v>46.7</v>
      </c>
    </row>
    <row r="17" spans="1:15" ht="15.75">
      <c r="A17" s="30"/>
      <c r="B17" s="30" t="s">
        <v>23</v>
      </c>
      <c r="C17" s="31">
        <v>15</v>
      </c>
      <c r="D17" s="32">
        <v>5</v>
      </c>
      <c r="E17" s="31">
        <v>6</v>
      </c>
      <c r="F17" s="32">
        <v>7</v>
      </c>
      <c r="G17" s="31">
        <v>4</v>
      </c>
      <c r="H17" s="32">
        <v>6</v>
      </c>
      <c r="I17" s="31">
        <v>3</v>
      </c>
      <c r="J17" s="32">
        <v>2</v>
      </c>
      <c r="K17" s="32"/>
      <c r="L17" s="32"/>
      <c r="M17" s="31">
        <f t="shared" si="0"/>
        <v>28</v>
      </c>
      <c r="N17" s="32">
        <f t="shared" si="1"/>
        <v>20</v>
      </c>
      <c r="O17" s="30">
        <f t="shared" si="2"/>
        <v>52</v>
      </c>
    </row>
    <row r="18" spans="1:15" ht="15.75">
      <c r="A18" s="30"/>
      <c r="B18" s="30" t="s">
        <v>24</v>
      </c>
      <c r="C18" s="31">
        <v>0</v>
      </c>
      <c r="D18" s="32">
        <v>0</v>
      </c>
      <c r="E18" s="31">
        <v>0</v>
      </c>
      <c r="F18" s="32">
        <v>0</v>
      </c>
      <c r="G18" s="31">
        <v>0</v>
      </c>
      <c r="H18" s="32">
        <v>0</v>
      </c>
      <c r="I18" s="31">
        <v>0</v>
      </c>
      <c r="J18" s="32">
        <v>0</v>
      </c>
      <c r="K18" s="32"/>
      <c r="L18" s="32"/>
      <c r="M18" s="31">
        <f t="shared" si="0"/>
        <v>0</v>
      </c>
      <c r="N18" s="32">
        <f t="shared" si="1"/>
        <v>0</v>
      </c>
      <c r="O18" s="30">
        <f t="shared" si="2"/>
        <v>6.2</v>
      </c>
    </row>
    <row r="19" spans="1:15" ht="15.75">
      <c r="A19" s="30"/>
      <c r="B19" s="30" t="s">
        <v>29</v>
      </c>
      <c r="C19" s="31">
        <v>14</v>
      </c>
      <c r="D19" s="32">
        <v>5</v>
      </c>
      <c r="E19" s="31">
        <v>7</v>
      </c>
      <c r="F19" s="32">
        <v>7</v>
      </c>
      <c r="G19" s="31">
        <v>6</v>
      </c>
      <c r="H19" s="32">
        <v>4</v>
      </c>
      <c r="I19" s="31">
        <v>4</v>
      </c>
      <c r="J19" s="32">
        <v>1</v>
      </c>
      <c r="K19" s="32"/>
      <c r="L19" s="32"/>
      <c r="M19" s="31">
        <f t="shared" si="0"/>
        <v>31</v>
      </c>
      <c r="N19" s="32">
        <f t="shared" si="1"/>
        <v>17</v>
      </c>
      <c r="O19" s="30">
        <f t="shared" si="2"/>
        <v>56.2</v>
      </c>
    </row>
    <row r="20" spans="1:15" ht="15.75">
      <c r="A20" s="30"/>
      <c r="B20" s="30" t="s">
        <v>28</v>
      </c>
      <c r="C20" s="31">
        <v>11</v>
      </c>
      <c r="D20" s="32">
        <v>9</v>
      </c>
      <c r="E20" s="31">
        <v>11</v>
      </c>
      <c r="F20" s="32">
        <v>4</v>
      </c>
      <c r="G20" s="31">
        <v>7</v>
      </c>
      <c r="H20" s="32">
        <v>3</v>
      </c>
      <c r="I20" s="31">
        <v>3</v>
      </c>
      <c r="J20" s="32">
        <v>2</v>
      </c>
      <c r="K20" s="32"/>
      <c r="L20" s="32"/>
      <c r="M20" s="31">
        <f t="shared" si="0"/>
        <v>32</v>
      </c>
      <c r="N20" s="32">
        <f t="shared" si="1"/>
        <v>18</v>
      </c>
      <c r="O20" s="30">
        <f t="shared" si="2"/>
        <v>58.4</v>
      </c>
    </row>
    <row r="21" spans="1:15" ht="15.75">
      <c r="A21" s="30"/>
      <c r="B21" s="30" t="s">
        <v>33</v>
      </c>
      <c r="C21" s="31">
        <v>19</v>
      </c>
      <c r="D21" s="32">
        <v>1</v>
      </c>
      <c r="E21" s="31">
        <v>12</v>
      </c>
      <c r="F21" s="32">
        <v>3</v>
      </c>
      <c r="G21" s="31">
        <v>8</v>
      </c>
      <c r="H21" s="32">
        <v>2</v>
      </c>
      <c r="I21" s="31">
        <v>5</v>
      </c>
      <c r="J21" s="32">
        <v>0</v>
      </c>
      <c r="K21" s="32"/>
      <c r="L21" s="32"/>
      <c r="M21" s="31">
        <f t="shared" si="0"/>
        <v>44</v>
      </c>
      <c r="N21" s="32">
        <f t="shared" si="1"/>
        <v>6</v>
      </c>
      <c r="O21" s="30">
        <f t="shared" si="2"/>
        <v>77.8</v>
      </c>
    </row>
    <row r="22" spans="1:15" ht="15.75">
      <c r="A22" s="30"/>
      <c r="B22" s="30" t="s">
        <v>34</v>
      </c>
      <c r="C22" s="31">
        <v>20</v>
      </c>
      <c r="D22" s="32">
        <v>0</v>
      </c>
      <c r="E22" s="31">
        <v>12</v>
      </c>
      <c r="F22" s="32">
        <v>2</v>
      </c>
      <c r="G22" s="31">
        <v>10</v>
      </c>
      <c r="H22" s="32">
        <v>0</v>
      </c>
      <c r="I22" s="31">
        <v>5</v>
      </c>
      <c r="J22" s="32">
        <v>0</v>
      </c>
      <c r="K22" s="32"/>
      <c r="L22" s="32"/>
      <c r="M22" s="31">
        <f t="shared" si="0"/>
        <v>47</v>
      </c>
      <c r="N22" s="32">
        <f t="shared" si="1"/>
        <v>2</v>
      </c>
      <c r="O22" s="30">
        <f t="shared" si="2"/>
        <v>82.3</v>
      </c>
    </row>
    <row r="23" spans="1:15" ht="15.75">
      <c r="A23" s="30"/>
      <c r="B23" s="30" t="s">
        <v>38</v>
      </c>
      <c r="C23" s="31">
        <v>19</v>
      </c>
      <c r="D23" s="32">
        <v>1</v>
      </c>
      <c r="E23" s="31">
        <v>11</v>
      </c>
      <c r="F23" s="32">
        <v>4</v>
      </c>
      <c r="G23" s="31">
        <v>9</v>
      </c>
      <c r="H23" s="32">
        <v>1</v>
      </c>
      <c r="I23" s="31">
        <v>3</v>
      </c>
      <c r="J23" s="32">
        <v>2</v>
      </c>
      <c r="K23" s="32"/>
      <c r="L23" s="32"/>
      <c r="M23" s="31">
        <f t="shared" si="0"/>
        <v>42</v>
      </c>
      <c r="N23" s="32">
        <f t="shared" si="1"/>
        <v>8</v>
      </c>
      <c r="O23" s="30">
        <f t="shared" si="2"/>
        <v>74.8</v>
      </c>
    </row>
    <row r="24" spans="1:15" ht="15.75">
      <c r="A24" s="30"/>
      <c r="B24" s="30" t="s">
        <v>36</v>
      </c>
      <c r="C24" s="31">
        <v>19</v>
      </c>
      <c r="D24" s="32">
        <v>1</v>
      </c>
      <c r="E24" s="31">
        <v>10</v>
      </c>
      <c r="F24" s="32">
        <v>5</v>
      </c>
      <c r="G24" s="31">
        <v>8</v>
      </c>
      <c r="H24" s="32">
        <v>2</v>
      </c>
      <c r="I24" s="31">
        <v>4</v>
      </c>
      <c r="J24" s="32">
        <v>1</v>
      </c>
      <c r="K24" s="32"/>
      <c r="L24" s="32"/>
      <c r="M24" s="31">
        <f t="shared" si="0"/>
        <v>41</v>
      </c>
      <c r="N24" s="32">
        <f t="shared" si="1"/>
        <v>9</v>
      </c>
      <c r="O24" s="30">
        <f t="shared" si="2"/>
        <v>72.900000000000006</v>
      </c>
    </row>
    <row r="25" spans="1:15" ht="15.75">
      <c r="A25" s="30"/>
      <c r="B25" s="30" t="s">
        <v>35</v>
      </c>
      <c r="C25" s="31">
        <v>14</v>
      </c>
      <c r="D25" s="32">
        <v>6</v>
      </c>
      <c r="E25" s="31">
        <v>10</v>
      </c>
      <c r="F25" s="32">
        <v>5</v>
      </c>
      <c r="G25" s="31">
        <v>6</v>
      </c>
      <c r="H25" s="32">
        <v>4</v>
      </c>
      <c r="I25" s="31">
        <v>3</v>
      </c>
      <c r="J25" s="32">
        <v>2</v>
      </c>
      <c r="K25" s="32"/>
      <c r="L25" s="32"/>
      <c r="M25" s="31">
        <f t="shared" si="0"/>
        <v>33</v>
      </c>
      <c r="N25" s="32">
        <f t="shared" si="1"/>
        <v>17</v>
      </c>
      <c r="O25" s="30">
        <f t="shared" si="2"/>
        <v>60.3</v>
      </c>
    </row>
    <row r="26" spans="1:15" ht="15.75">
      <c r="A26" s="30"/>
      <c r="B26" s="30" t="s">
        <v>37</v>
      </c>
      <c r="C26" s="31">
        <v>16</v>
      </c>
      <c r="D26" s="32">
        <v>4</v>
      </c>
      <c r="E26" s="31">
        <v>9</v>
      </c>
      <c r="F26" s="32">
        <v>6</v>
      </c>
      <c r="G26" s="31">
        <v>7</v>
      </c>
      <c r="H26" s="32">
        <v>3</v>
      </c>
      <c r="I26" s="31">
        <v>3</v>
      </c>
      <c r="J26" s="32">
        <v>2</v>
      </c>
      <c r="K26" s="32"/>
      <c r="L26" s="32"/>
      <c r="M26" s="31">
        <f t="shared" si="0"/>
        <v>35</v>
      </c>
      <c r="N26" s="32">
        <f t="shared" si="1"/>
        <v>15</v>
      </c>
      <c r="O26" s="30">
        <f t="shared" si="2"/>
        <v>63.3</v>
      </c>
    </row>
    <row r="27" spans="1:15" ht="15.75">
      <c r="A27" s="30"/>
      <c r="C27" s="31">
        <v>0</v>
      </c>
      <c r="D27" s="32">
        <v>0</v>
      </c>
      <c r="E27" s="31">
        <v>0</v>
      </c>
      <c r="F27" s="32">
        <v>0</v>
      </c>
      <c r="G27" s="31">
        <v>0</v>
      </c>
      <c r="H27" s="32">
        <v>0</v>
      </c>
      <c r="I27" s="31">
        <v>0</v>
      </c>
      <c r="J27" s="32">
        <v>0</v>
      </c>
      <c r="K27" s="32"/>
      <c r="L27" s="32"/>
      <c r="M27" s="31">
        <f t="shared" si="0"/>
        <v>0</v>
      </c>
      <c r="N27" s="32">
        <f t="shared" si="1"/>
        <v>0</v>
      </c>
      <c r="O27" s="30">
        <f t="shared" si="2"/>
        <v>6.2</v>
      </c>
    </row>
    <row r="28" spans="1:15" ht="16.5" thickBot="1">
      <c r="A28" s="30"/>
      <c r="B28" s="35"/>
      <c r="C28" s="35"/>
      <c r="D28" s="36"/>
      <c r="E28" s="35"/>
      <c r="F28" s="36"/>
      <c r="G28" s="35"/>
      <c r="H28" s="36"/>
      <c r="I28" s="35"/>
      <c r="J28" s="36"/>
      <c r="K28" s="36"/>
      <c r="L28" s="36"/>
      <c r="M28" s="35"/>
      <c r="N28" s="39" t="s">
        <v>25</v>
      </c>
      <c r="O28" s="40"/>
    </row>
    <row r="29" spans="1:15" s="2" customFormat="1" ht="16.5" thickBot="1">
      <c r="A29" s="34"/>
      <c r="B29" s="42" t="s">
        <v>31</v>
      </c>
      <c r="C29" s="37">
        <f>SUM(C3:C20)/24</f>
        <v>7.875</v>
      </c>
      <c r="D29" s="38"/>
      <c r="E29" s="37">
        <f>SUM(E3:E20)/24</f>
        <v>5.125</v>
      </c>
      <c r="F29" s="38"/>
      <c r="G29" s="37">
        <f>SUM(G3:G20)/24</f>
        <v>3.7083333333333335</v>
      </c>
      <c r="H29" s="38"/>
      <c r="I29" s="37">
        <f>SUM(I3:I20)/24</f>
        <v>2</v>
      </c>
      <c r="J29" s="38"/>
      <c r="K29" s="43"/>
      <c r="L29" s="43"/>
      <c r="M29" s="37">
        <f>SUM(M3:M20)/24</f>
        <v>19.791666666666668</v>
      </c>
      <c r="N29" s="38"/>
      <c r="O29" s="41">
        <f>SUM(O3:O20)/24</f>
        <v>36.354166666666671</v>
      </c>
    </row>
    <row r="30" spans="1:15" s="33" customFormat="1" ht="16.5" thickBot="1">
      <c r="B30" s="42" t="s">
        <v>32</v>
      </c>
      <c r="C30" s="37">
        <f>(C29*5)</f>
        <v>39.375</v>
      </c>
      <c r="D30" s="38"/>
      <c r="E30" s="37">
        <f>(E29*100/15)</f>
        <v>34.166666666666664</v>
      </c>
      <c r="F30" s="38"/>
      <c r="G30" s="37">
        <f>(G29*10)</f>
        <v>37.083333333333336</v>
      </c>
      <c r="H30" s="38"/>
      <c r="I30" s="37">
        <f>(I29*20)</f>
        <v>40</v>
      </c>
      <c r="J30" s="38"/>
      <c r="K30" s="43"/>
      <c r="L30" s="43"/>
      <c r="M30" s="37"/>
      <c r="N30" s="38"/>
      <c r="O30" s="41"/>
    </row>
    <row r="31" spans="1:15">
      <c r="D31" s="11"/>
      <c r="F31" s="11"/>
      <c r="H31" s="11"/>
      <c r="J31" s="11"/>
      <c r="K31" s="11"/>
      <c r="L31" s="11"/>
      <c r="N31" s="11"/>
    </row>
    <row r="32" spans="1:15">
      <c r="D32" s="11"/>
      <c r="F32" s="11"/>
      <c r="H32" s="11"/>
      <c r="J32" s="11"/>
      <c r="K32" s="11"/>
      <c r="L32" s="11"/>
      <c r="N32" s="11"/>
    </row>
  </sheetData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2017-10-08T16:44:54Z</dcterms:modified>
</cp:coreProperties>
</file>